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gersakv\Documents\JAVNA NAROČILA 2025\ODPRTI POSTOPEK\SUKCESIVNA DOBAVA ZDRAVIL - PONOVITEV\"/>
    </mc:Choice>
  </mc:AlternateContent>
  <xr:revisionPtr revIDLastSave="0" documentId="8_{37EAA9BF-4933-414F-A3BE-104210C42C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NUDBENI PREDRAČUN" sheetId="1" r:id="rId1"/>
  </sheets>
  <definedNames>
    <definedName name="_xlnm.Print_Area" localSheetId="0">'PONUDBENI PREDRAČUN'!$A$1:$N$262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L11" i="1"/>
  <c r="N11" i="1"/>
  <c r="I12" i="1"/>
  <c r="L12" i="1"/>
  <c r="N12" i="1" s="1"/>
  <c r="I13" i="1"/>
  <c r="L13" i="1"/>
  <c r="N13" i="1"/>
  <c r="I14" i="1"/>
  <c r="L14" i="1"/>
  <c r="N14" i="1"/>
  <c r="I15" i="1"/>
  <c r="L15" i="1"/>
  <c r="N15" i="1"/>
  <c r="I16" i="1"/>
  <c r="L16" i="1"/>
  <c r="N16" i="1" s="1"/>
  <c r="I17" i="1"/>
  <c r="L17" i="1"/>
  <c r="N17" i="1"/>
  <c r="I18" i="1"/>
  <c r="L18" i="1"/>
  <c r="N18" i="1"/>
  <c r="I19" i="1"/>
  <c r="L19" i="1"/>
  <c r="N19" i="1"/>
  <c r="I20" i="1"/>
  <c r="L20" i="1"/>
  <c r="N20" i="1" s="1"/>
  <c r="I21" i="1"/>
  <c r="L21" i="1"/>
  <c r="N21" i="1"/>
  <c r="I22" i="1"/>
  <c r="L22" i="1"/>
  <c r="N22" i="1"/>
  <c r="I23" i="1"/>
  <c r="L23" i="1"/>
  <c r="N23" i="1"/>
  <c r="I24" i="1"/>
  <c r="L24" i="1"/>
  <c r="N24" i="1" s="1"/>
  <c r="I25" i="1"/>
  <c r="L25" i="1"/>
  <c r="N25" i="1"/>
  <c r="I26" i="1"/>
  <c r="L26" i="1"/>
  <c r="N26" i="1"/>
  <c r="I27" i="1"/>
  <c r="L27" i="1"/>
  <c r="N27" i="1"/>
  <c r="I28" i="1"/>
  <c r="L28" i="1"/>
  <c r="N28" i="1" s="1"/>
  <c r="I29" i="1"/>
  <c r="L29" i="1"/>
  <c r="N29" i="1"/>
  <c r="I30" i="1"/>
  <c r="L30" i="1"/>
  <c r="N30" i="1"/>
  <c r="I31" i="1"/>
  <c r="L31" i="1"/>
  <c r="N31" i="1"/>
  <c r="I32" i="1"/>
  <c r="L32" i="1"/>
  <c r="N32" i="1" s="1"/>
  <c r="I33" i="1"/>
  <c r="L33" i="1"/>
  <c r="N33" i="1"/>
  <c r="I34" i="1"/>
  <c r="L34" i="1"/>
  <c r="N34" i="1"/>
  <c r="I35" i="1"/>
  <c r="L35" i="1"/>
  <c r="N35" i="1"/>
  <c r="I36" i="1"/>
  <c r="L36" i="1"/>
  <c r="N36" i="1" s="1"/>
  <c r="I37" i="1"/>
  <c r="L37" i="1"/>
  <c r="N37" i="1"/>
  <c r="I38" i="1"/>
  <c r="L38" i="1"/>
  <c r="N38" i="1"/>
  <c r="I39" i="1"/>
  <c r="L39" i="1"/>
  <c r="N39" i="1"/>
  <c r="I40" i="1"/>
  <c r="L40" i="1"/>
  <c r="N40" i="1" s="1"/>
  <c r="I41" i="1"/>
  <c r="L41" i="1"/>
  <c r="N41" i="1"/>
  <c r="I42" i="1"/>
  <c r="L42" i="1"/>
  <c r="N42" i="1"/>
  <c r="I43" i="1"/>
  <c r="L43" i="1"/>
  <c r="N43" i="1"/>
  <c r="I44" i="1"/>
  <c r="L44" i="1"/>
  <c r="N44" i="1" s="1"/>
  <c r="I45" i="1"/>
  <c r="L45" i="1"/>
  <c r="N45" i="1"/>
  <c r="I46" i="1"/>
  <c r="L46" i="1"/>
  <c r="N46" i="1"/>
  <c r="I47" i="1"/>
  <c r="L47" i="1"/>
  <c r="N47" i="1"/>
  <c r="I48" i="1"/>
  <c r="L48" i="1"/>
  <c r="N48" i="1" s="1"/>
  <c r="I49" i="1"/>
  <c r="L49" i="1"/>
  <c r="N49" i="1"/>
  <c r="I50" i="1"/>
  <c r="L50" i="1"/>
  <c r="N50" i="1"/>
  <c r="I51" i="1"/>
  <c r="L51" i="1"/>
  <c r="N51" i="1"/>
  <c r="I52" i="1"/>
  <c r="L52" i="1"/>
  <c r="N52" i="1" s="1"/>
  <c r="I53" i="1"/>
  <c r="L53" i="1"/>
  <c r="N53" i="1"/>
  <c r="I54" i="1"/>
  <c r="L54" i="1"/>
  <c r="N54" i="1"/>
  <c r="I55" i="1"/>
  <c r="L55" i="1"/>
  <c r="N55" i="1"/>
  <c r="I56" i="1"/>
  <c r="L56" i="1"/>
  <c r="N56" i="1" s="1"/>
  <c r="I57" i="1"/>
  <c r="L57" i="1"/>
  <c r="N57" i="1"/>
  <c r="I58" i="1"/>
  <c r="L58" i="1"/>
  <c r="N58" i="1"/>
  <c r="I59" i="1"/>
  <c r="L59" i="1"/>
  <c r="N59" i="1"/>
  <c r="I60" i="1"/>
  <c r="L60" i="1"/>
  <c r="N60" i="1" s="1"/>
  <c r="I61" i="1"/>
  <c r="L61" i="1"/>
  <c r="N61" i="1"/>
  <c r="I62" i="1"/>
  <c r="L62" i="1"/>
  <c r="N62" i="1"/>
  <c r="I63" i="1"/>
  <c r="L63" i="1"/>
  <c r="N63" i="1"/>
  <c r="I64" i="1"/>
  <c r="L64" i="1"/>
  <c r="N64" i="1" s="1"/>
  <c r="I65" i="1"/>
  <c r="L65" i="1"/>
  <c r="N65" i="1"/>
  <c r="I66" i="1"/>
  <c r="L66" i="1"/>
  <c r="N66" i="1"/>
  <c r="I67" i="1"/>
  <c r="L67" i="1"/>
  <c r="N67" i="1"/>
  <c r="I68" i="1"/>
  <c r="L68" i="1"/>
  <c r="N68" i="1" s="1"/>
  <c r="I69" i="1"/>
  <c r="L69" i="1"/>
  <c r="N69" i="1"/>
  <c r="I70" i="1"/>
  <c r="L70" i="1"/>
  <c r="N70" i="1"/>
  <c r="I71" i="1"/>
  <c r="L71" i="1"/>
  <c r="N71" i="1"/>
  <c r="I72" i="1"/>
  <c r="L72" i="1"/>
  <c r="N72" i="1" s="1"/>
  <c r="I73" i="1"/>
  <c r="L73" i="1"/>
  <c r="N73" i="1"/>
  <c r="I74" i="1"/>
  <c r="L74" i="1"/>
  <c r="N74" i="1"/>
  <c r="I75" i="1"/>
  <c r="L75" i="1"/>
  <c r="N75" i="1"/>
  <c r="I76" i="1"/>
  <c r="L76" i="1"/>
  <c r="N76" i="1" s="1"/>
  <c r="I77" i="1"/>
  <c r="L77" i="1"/>
  <c r="N77" i="1"/>
  <c r="I78" i="1"/>
  <c r="L78" i="1"/>
  <c r="N78" i="1"/>
  <c r="I79" i="1"/>
  <c r="L79" i="1"/>
  <c r="N79" i="1"/>
  <c r="I80" i="1"/>
  <c r="L80" i="1"/>
  <c r="N80" i="1" s="1"/>
  <c r="I81" i="1"/>
  <c r="L81" i="1"/>
  <c r="N81" i="1"/>
  <c r="I82" i="1"/>
  <c r="L82" i="1"/>
  <c r="N82" i="1"/>
  <c r="I83" i="1"/>
  <c r="L83" i="1"/>
  <c r="N83" i="1"/>
  <c r="I84" i="1"/>
  <c r="L84" i="1"/>
  <c r="N84" i="1" s="1"/>
  <c r="I85" i="1"/>
  <c r="L85" i="1"/>
  <c r="N85" i="1"/>
  <c r="I86" i="1"/>
  <c r="L86" i="1"/>
  <c r="N86" i="1" s="1"/>
  <c r="I87" i="1"/>
  <c r="L87" i="1"/>
  <c r="N87" i="1"/>
  <c r="I88" i="1"/>
  <c r="L88" i="1"/>
  <c r="N88" i="1"/>
  <c r="I89" i="1"/>
  <c r="L89" i="1"/>
  <c r="N89" i="1"/>
  <c r="I90" i="1"/>
  <c r="L90" i="1"/>
  <c r="N90" i="1" s="1"/>
  <c r="I91" i="1"/>
  <c r="L91" i="1"/>
  <c r="N91" i="1"/>
  <c r="I92" i="1"/>
  <c r="L92" i="1"/>
  <c r="N92" i="1"/>
  <c r="I93" i="1"/>
  <c r="L93" i="1"/>
  <c r="N93" i="1"/>
  <c r="I94" i="1"/>
  <c r="L94" i="1"/>
  <c r="N94" i="1" s="1"/>
  <c r="I95" i="1"/>
  <c r="L95" i="1"/>
  <c r="N95" i="1"/>
  <c r="I96" i="1"/>
  <c r="L96" i="1"/>
  <c r="N96" i="1"/>
  <c r="I97" i="1"/>
  <c r="L97" i="1"/>
  <c r="N97" i="1"/>
  <c r="I98" i="1"/>
  <c r="L98" i="1"/>
  <c r="N98" i="1" s="1"/>
  <c r="I99" i="1"/>
  <c r="L99" i="1"/>
  <c r="N99" i="1"/>
  <c r="I100" i="1"/>
  <c r="L100" i="1"/>
  <c r="N100" i="1"/>
  <c r="I101" i="1"/>
  <c r="L101" i="1"/>
  <c r="N101" i="1"/>
  <c r="I102" i="1"/>
  <c r="L102" i="1"/>
  <c r="N102" i="1" s="1"/>
  <c r="I103" i="1"/>
  <c r="L103" i="1"/>
  <c r="N103" i="1"/>
  <c r="I104" i="1"/>
  <c r="L104" i="1"/>
  <c r="N104" i="1"/>
  <c r="I105" i="1"/>
  <c r="L105" i="1"/>
  <c r="N105" i="1"/>
  <c r="I106" i="1"/>
  <c r="L106" i="1"/>
  <c r="N106" i="1" s="1"/>
  <c r="I107" i="1"/>
  <c r="L107" i="1"/>
  <c r="N107" i="1"/>
  <c r="I108" i="1"/>
  <c r="L108" i="1"/>
  <c r="N108" i="1"/>
  <c r="I109" i="1"/>
  <c r="L109" i="1"/>
  <c r="N109" i="1"/>
  <c r="I110" i="1"/>
  <c r="L110" i="1"/>
  <c r="N110" i="1" s="1"/>
  <c r="I111" i="1"/>
  <c r="L111" i="1"/>
  <c r="N111" i="1"/>
  <c r="I112" i="1"/>
  <c r="L112" i="1"/>
  <c r="N112" i="1"/>
  <c r="I113" i="1"/>
  <c r="L113" i="1"/>
  <c r="N113" i="1"/>
  <c r="I114" i="1"/>
  <c r="L114" i="1"/>
  <c r="N114" i="1" s="1"/>
  <c r="I115" i="1"/>
  <c r="L115" i="1"/>
  <c r="N115" i="1"/>
  <c r="I116" i="1"/>
  <c r="L116" i="1"/>
  <c r="N116" i="1"/>
  <c r="I117" i="1"/>
  <c r="L117" i="1"/>
  <c r="N117" i="1"/>
  <c r="I118" i="1"/>
  <c r="L118" i="1"/>
  <c r="N118" i="1" s="1"/>
  <c r="I119" i="1"/>
  <c r="L119" i="1"/>
  <c r="N119" i="1"/>
  <c r="I120" i="1"/>
  <c r="L120" i="1"/>
  <c r="N120" i="1"/>
  <c r="I121" i="1"/>
  <c r="L121" i="1"/>
  <c r="N121" i="1"/>
  <c r="I122" i="1"/>
  <c r="L122" i="1"/>
  <c r="N122" i="1" s="1"/>
  <c r="I123" i="1"/>
  <c r="L123" i="1"/>
  <c r="N123" i="1"/>
  <c r="I124" i="1"/>
  <c r="L124" i="1"/>
  <c r="N124" i="1"/>
  <c r="I125" i="1"/>
  <c r="L125" i="1"/>
  <c r="N125" i="1"/>
  <c r="I126" i="1"/>
  <c r="L126" i="1"/>
  <c r="N126" i="1" s="1"/>
  <c r="I127" i="1"/>
  <c r="L127" i="1"/>
  <c r="N127" i="1"/>
  <c r="I128" i="1"/>
  <c r="L128" i="1"/>
  <c r="N128" i="1"/>
  <c r="I129" i="1"/>
  <c r="L129" i="1"/>
  <c r="N129" i="1"/>
  <c r="I130" i="1"/>
  <c r="L130" i="1"/>
  <c r="N130" i="1" s="1"/>
  <c r="I131" i="1"/>
  <c r="L131" i="1"/>
  <c r="N131" i="1"/>
  <c r="I132" i="1"/>
  <c r="L132" i="1"/>
  <c r="N132" i="1"/>
  <c r="I133" i="1"/>
  <c r="L133" i="1"/>
  <c r="N133" i="1"/>
  <c r="I134" i="1"/>
  <c r="L134" i="1"/>
  <c r="N134" i="1" s="1"/>
  <c r="I135" i="1"/>
  <c r="L135" i="1"/>
  <c r="N135" i="1"/>
  <c r="I136" i="1"/>
  <c r="L136" i="1"/>
  <c r="N136" i="1"/>
  <c r="I137" i="1"/>
  <c r="L137" i="1"/>
  <c r="N137" i="1"/>
  <c r="I138" i="1"/>
  <c r="L138" i="1"/>
  <c r="N138" i="1" s="1"/>
  <c r="I139" i="1"/>
  <c r="L139" i="1"/>
  <c r="N139" i="1"/>
  <c r="I140" i="1"/>
  <c r="L140" i="1"/>
  <c r="N140" i="1"/>
  <c r="I141" i="1"/>
  <c r="L141" i="1"/>
  <c r="N141" i="1"/>
  <c r="I142" i="1"/>
  <c r="L142" i="1"/>
  <c r="N142" i="1" s="1"/>
  <c r="I143" i="1"/>
  <c r="L143" i="1"/>
  <c r="N143" i="1"/>
  <c r="I144" i="1"/>
  <c r="L144" i="1"/>
  <c r="N144" i="1"/>
  <c r="I145" i="1"/>
  <c r="L145" i="1"/>
  <c r="N145" i="1"/>
  <c r="I146" i="1"/>
  <c r="L146" i="1"/>
  <c r="N146" i="1" s="1"/>
  <c r="I147" i="1"/>
  <c r="L147" i="1"/>
  <c r="N147" i="1"/>
  <c r="I148" i="1"/>
  <c r="L148" i="1"/>
  <c r="N148" i="1"/>
  <c r="I149" i="1"/>
  <c r="L149" i="1"/>
  <c r="N149" i="1"/>
  <c r="I150" i="1"/>
  <c r="L150" i="1"/>
  <c r="N150" i="1" s="1"/>
  <c r="I151" i="1"/>
  <c r="L151" i="1"/>
  <c r="N151" i="1"/>
  <c r="I152" i="1"/>
  <c r="L152" i="1"/>
  <c r="N152" i="1"/>
  <c r="I153" i="1"/>
  <c r="L153" i="1"/>
  <c r="N153" i="1"/>
  <c r="I154" i="1"/>
  <c r="L154" i="1"/>
  <c r="N154" i="1" s="1"/>
  <c r="I155" i="1"/>
  <c r="L155" i="1"/>
  <c r="N155" i="1"/>
  <c r="I156" i="1"/>
  <c r="L156" i="1"/>
  <c r="N156" i="1"/>
  <c r="I157" i="1"/>
  <c r="L157" i="1"/>
  <c r="N157" i="1"/>
  <c r="I158" i="1"/>
  <c r="L158" i="1"/>
  <c r="N158" i="1" s="1"/>
  <c r="I159" i="1"/>
  <c r="L159" i="1"/>
  <c r="N159" i="1"/>
  <c r="I160" i="1"/>
  <c r="L160" i="1"/>
  <c r="N160" i="1"/>
  <c r="I161" i="1"/>
  <c r="L161" i="1"/>
  <c r="N161" i="1"/>
  <c r="I162" i="1"/>
  <c r="L162" i="1"/>
  <c r="N162" i="1" s="1"/>
  <c r="I163" i="1"/>
  <c r="L163" i="1"/>
  <c r="N163" i="1" s="1"/>
  <c r="I164" i="1"/>
  <c r="L164" i="1"/>
  <c r="N164" i="1"/>
  <c r="I165" i="1"/>
  <c r="L165" i="1"/>
  <c r="N165" i="1"/>
  <c r="I166" i="1"/>
  <c r="L166" i="1"/>
  <c r="N166" i="1" s="1"/>
  <c r="I167" i="1"/>
  <c r="L167" i="1"/>
  <c r="N167" i="1" s="1"/>
  <c r="I168" i="1"/>
  <c r="L168" i="1"/>
  <c r="N168" i="1"/>
  <c r="I169" i="1"/>
  <c r="L169" i="1"/>
  <c r="N169" i="1" s="1"/>
  <c r="I170" i="1"/>
  <c r="L170" i="1"/>
  <c r="N170" i="1" s="1"/>
  <c r="I171" i="1"/>
  <c r="L171" i="1"/>
  <c r="N171" i="1" s="1"/>
  <c r="I172" i="1"/>
  <c r="L172" i="1"/>
  <c r="N172" i="1"/>
  <c r="I173" i="1"/>
  <c r="L173" i="1"/>
  <c r="N173" i="1"/>
  <c r="I174" i="1"/>
  <c r="L174" i="1"/>
  <c r="N174" i="1" s="1"/>
  <c r="I175" i="1"/>
  <c r="L175" i="1"/>
  <c r="N175" i="1"/>
  <c r="I176" i="1"/>
  <c r="L176" i="1"/>
  <c r="N176" i="1" s="1"/>
  <c r="I177" i="1"/>
  <c r="L177" i="1"/>
  <c r="N177" i="1"/>
  <c r="I178" i="1"/>
  <c r="L178" i="1"/>
  <c r="N178" i="1" s="1"/>
  <c r="I179" i="1"/>
  <c r="L179" i="1"/>
  <c r="N179" i="1"/>
  <c r="I180" i="1"/>
  <c r="L180" i="1"/>
  <c r="N180" i="1" s="1"/>
  <c r="I181" i="1"/>
  <c r="L181" i="1"/>
  <c r="N181" i="1"/>
  <c r="I182" i="1"/>
  <c r="L182" i="1"/>
  <c r="N182" i="1" s="1"/>
  <c r="I183" i="1"/>
  <c r="L183" i="1"/>
  <c r="N183" i="1"/>
  <c r="I184" i="1"/>
  <c r="L184" i="1"/>
  <c r="N184" i="1" s="1"/>
  <c r="I185" i="1"/>
  <c r="L185" i="1"/>
  <c r="N185" i="1"/>
  <c r="I186" i="1"/>
  <c r="L186" i="1"/>
  <c r="N186" i="1"/>
  <c r="I187" i="1"/>
  <c r="L187" i="1"/>
  <c r="N187" i="1"/>
  <c r="I188" i="1"/>
  <c r="L188" i="1"/>
  <c r="N188" i="1" s="1"/>
  <c r="I189" i="1"/>
  <c r="L189" i="1"/>
  <c r="N189" i="1"/>
  <c r="I190" i="1"/>
  <c r="L190" i="1"/>
  <c r="N190" i="1" s="1"/>
  <c r="I191" i="1"/>
  <c r="L191" i="1"/>
  <c r="N191" i="1"/>
  <c r="I192" i="1"/>
  <c r="L192" i="1"/>
  <c r="N192" i="1"/>
  <c r="I193" i="1"/>
  <c r="L193" i="1"/>
  <c r="N193" i="1" s="1"/>
  <c r="I194" i="1"/>
  <c r="L194" i="1"/>
  <c r="N194" i="1" s="1"/>
  <c r="I195" i="1"/>
  <c r="L195" i="1"/>
  <c r="N195" i="1" s="1"/>
  <c r="I196" i="1"/>
  <c r="L196" i="1"/>
  <c r="N196" i="1"/>
  <c r="I197" i="1"/>
  <c r="L197" i="1"/>
  <c r="N197" i="1" s="1"/>
  <c r="I198" i="1"/>
  <c r="L198" i="1"/>
  <c r="N198" i="1" s="1"/>
  <c r="I199" i="1"/>
  <c r="L199" i="1"/>
  <c r="N199" i="1"/>
  <c r="I200" i="1"/>
  <c r="L200" i="1"/>
  <c r="N200" i="1"/>
  <c r="I201" i="1"/>
  <c r="L201" i="1"/>
  <c r="N201" i="1" s="1"/>
  <c r="I202" i="1"/>
  <c r="L202" i="1"/>
  <c r="N202" i="1"/>
  <c r="I203" i="1"/>
  <c r="L203" i="1"/>
  <c r="N203" i="1"/>
  <c r="I204" i="1"/>
  <c r="L204" i="1"/>
  <c r="N204" i="1"/>
  <c r="I205" i="1"/>
  <c r="L205" i="1"/>
  <c r="N205" i="1" s="1"/>
  <c r="I206" i="1"/>
  <c r="L206" i="1"/>
  <c r="N206" i="1"/>
  <c r="I207" i="1"/>
  <c r="L207" i="1"/>
  <c r="N207" i="1"/>
  <c r="I208" i="1"/>
  <c r="L208" i="1"/>
  <c r="N208" i="1"/>
  <c r="I209" i="1"/>
  <c r="L209" i="1"/>
  <c r="N209" i="1" s="1"/>
  <c r="I210" i="1"/>
  <c r="L210" i="1"/>
  <c r="N210" i="1" s="1"/>
  <c r="I211" i="1"/>
  <c r="L211" i="1"/>
  <c r="N211" i="1"/>
  <c r="I212" i="1"/>
  <c r="L212" i="1"/>
  <c r="N212" i="1"/>
  <c r="I213" i="1"/>
  <c r="L213" i="1"/>
  <c r="N213" i="1"/>
  <c r="I214" i="1"/>
  <c r="L214" i="1"/>
  <c r="N214" i="1" s="1"/>
  <c r="I215" i="1"/>
  <c r="L215" i="1"/>
  <c r="N215" i="1"/>
  <c r="I216" i="1"/>
  <c r="L216" i="1"/>
  <c r="N216" i="1" s="1"/>
  <c r="I217" i="1"/>
  <c r="L217" i="1"/>
  <c r="N217" i="1"/>
  <c r="I218" i="1"/>
  <c r="L218" i="1"/>
  <c r="N218" i="1" s="1"/>
  <c r="I219" i="1"/>
  <c r="L219" i="1"/>
  <c r="N219" i="1"/>
  <c r="I220" i="1"/>
  <c r="L220" i="1"/>
  <c r="N220" i="1"/>
  <c r="I221" i="1"/>
  <c r="L221" i="1"/>
  <c r="N221" i="1"/>
  <c r="I222" i="1"/>
  <c r="L222" i="1"/>
  <c r="N222" i="1" s="1"/>
  <c r="I223" i="1"/>
  <c r="L223" i="1"/>
  <c r="N223" i="1" s="1"/>
  <c r="I224" i="1"/>
  <c r="L224" i="1"/>
  <c r="N224" i="1"/>
  <c r="I225" i="1"/>
  <c r="L225" i="1"/>
  <c r="N225" i="1"/>
  <c r="I226" i="1"/>
  <c r="L226" i="1"/>
  <c r="N226" i="1" s="1"/>
  <c r="I227" i="1"/>
  <c r="L227" i="1"/>
  <c r="N227" i="1" s="1"/>
  <c r="I228" i="1"/>
  <c r="L228" i="1"/>
  <c r="N228" i="1"/>
  <c r="I229" i="1"/>
  <c r="L229" i="1"/>
  <c r="N229" i="1" s="1"/>
  <c r="I230" i="1"/>
  <c r="L230" i="1"/>
  <c r="N230" i="1" s="1"/>
  <c r="I231" i="1"/>
  <c r="L231" i="1"/>
  <c r="N231" i="1" s="1"/>
  <c r="I232" i="1"/>
  <c r="L232" i="1"/>
  <c r="N232" i="1"/>
  <c r="I233" i="1"/>
  <c r="L233" i="1"/>
  <c r="N233" i="1"/>
  <c r="I234" i="1"/>
  <c r="L234" i="1"/>
  <c r="N234" i="1" s="1"/>
  <c r="I235" i="1"/>
  <c r="L235" i="1"/>
  <c r="N235" i="1"/>
  <c r="I236" i="1"/>
  <c r="L236" i="1"/>
  <c r="N236" i="1" s="1"/>
  <c r="I237" i="1"/>
  <c r="L237" i="1"/>
  <c r="N237" i="1"/>
  <c r="I238" i="1"/>
  <c r="L238" i="1"/>
  <c r="N238" i="1" s="1"/>
  <c r="I239" i="1"/>
  <c r="L239" i="1"/>
  <c r="N239" i="1"/>
  <c r="I240" i="1"/>
  <c r="L240" i="1"/>
  <c r="N240" i="1" s="1"/>
  <c r="I241" i="1"/>
  <c r="L241" i="1"/>
  <c r="N241" i="1"/>
  <c r="I242" i="1"/>
  <c r="L242" i="1"/>
  <c r="N242" i="1" s="1"/>
  <c r="I243" i="1"/>
  <c r="L243" i="1"/>
  <c r="N243" i="1"/>
  <c r="I244" i="1"/>
  <c r="L244" i="1"/>
  <c r="N244" i="1" s="1"/>
  <c r="I245" i="1"/>
  <c r="L245" i="1"/>
  <c r="N245" i="1"/>
  <c r="I246" i="1"/>
  <c r="L246" i="1"/>
  <c r="N246" i="1" s="1"/>
  <c r="I247" i="1"/>
  <c r="L247" i="1"/>
  <c r="N247" i="1"/>
  <c r="I248" i="1"/>
  <c r="L248" i="1"/>
  <c r="N248" i="1"/>
  <c r="I249" i="1"/>
  <c r="L249" i="1"/>
  <c r="N249" i="1" s="1"/>
  <c r="I250" i="1"/>
  <c r="L250" i="1"/>
  <c r="N250" i="1" s="1"/>
  <c r="I251" i="1"/>
  <c r="L251" i="1"/>
  <c r="N251" i="1" s="1"/>
  <c r="I252" i="1"/>
  <c r="L252" i="1"/>
  <c r="N252" i="1"/>
  <c r="I253" i="1"/>
  <c r="L253" i="1"/>
  <c r="N253" i="1" s="1"/>
  <c r="I254" i="1"/>
  <c r="L254" i="1"/>
  <c r="N254" i="1" s="1"/>
  <c r="I255" i="1"/>
  <c r="L255" i="1"/>
  <c r="N255" i="1"/>
  <c r="I256" i="1"/>
  <c r="L256" i="1"/>
  <c r="N256" i="1"/>
  <c r="L10" i="1"/>
  <c r="N10" i="1" s="1"/>
  <c r="I10" i="1"/>
  <c r="N257" i="1" l="1"/>
  <c r="L257" i="1"/>
</calcChain>
</file>

<file path=xl/sharedStrings.xml><?xml version="1.0" encoding="utf-8"?>
<sst xmlns="http://schemas.openxmlformats.org/spreadsheetml/2006/main" count="746" uniqueCount="492">
  <si>
    <t>Ponudnik:</t>
  </si>
  <si>
    <t xml:space="preserve"> </t>
  </si>
  <si>
    <t>Naročnik:</t>
  </si>
  <si>
    <t>ZD PTUJ</t>
  </si>
  <si>
    <t>ID NAROČNIKA</t>
  </si>
  <si>
    <t>NACIONALNA ŠIFRA</t>
  </si>
  <si>
    <t>Kratko poimenovanje</t>
  </si>
  <si>
    <t>KOLIČINA OSNOVNE ENOTE ZA APLIKACIJO</t>
  </si>
  <si>
    <t>Enota za aplikacijo</t>
  </si>
  <si>
    <t>PAKIRANJE=ENOTA MERE</t>
  </si>
  <si>
    <t>Fiksni popust v %</t>
  </si>
  <si>
    <t>DDV (v EUR)</t>
  </si>
  <si>
    <t>Acipan 40 mg razt.za inj.viala 10x</t>
  </si>
  <si>
    <t>viala</t>
  </si>
  <si>
    <t>škatla z 10 vial s praškom</t>
  </si>
  <si>
    <t>Actrapid 100 i.e./ml viala 10 ml</t>
  </si>
  <si>
    <t>škatla z 1 vialo po 10 ml raztopine</t>
  </si>
  <si>
    <t>ACTIMARIS 1L ali enakovredno</t>
  </si>
  <si>
    <t>ACTIMARIS 300ml ali enakovredno</t>
  </si>
  <si>
    <t>3445</t>
  </si>
  <si>
    <t>Actimaris Wundgel</t>
  </si>
  <si>
    <t>ADENOCOR 6mg/2 ml raztopina za injiciranje</t>
  </si>
  <si>
    <t>škatla s 6 vialami z 2 ml raztopine</t>
  </si>
  <si>
    <t>tuba</t>
  </si>
  <si>
    <t>škatla s tubo s 50 g mazila</t>
  </si>
  <si>
    <t>AFLODERM 0,5 MG/G mazilo</t>
  </si>
  <si>
    <t>škatla s tubo s 40 g mazila</t>
  </si>
  <si>
    <t>091235</t>
  </si>
  <si>
    <t>Akineton 5 mg/ml razt.za inj. ampula 5x</t>
  </si>
  <si>
    <t>ampula</t>
  </si>
  <si>
    <t>škatla s 5 ampulami z 1 ml raztopine</t>
  </si>
  <si>
    <t>AMINOPHYLLINE RENAUDIN 250 mg/10 ml razt.za inj.</t>
  </si>
  <si>
    <t>škatla z 10 ampulami</t>
  </si>
  <si>
    <t>Amlopin 5 mg tbl. 30x</t>
  </si>
  <si>
    <t>tableta</t>
  </si>
  <si>
    <t>škatla s 30 tabletami (2 x 15 tablet v Al/PVC pretisnem omotu)</t>
  </si>
  <si>
    <t>ALCAINE 5 mg/ml kapljice za oko razt. 15 ml</t>
  </si>
  <si>
    <t>ml</t>
  </si>
  <si>
    <t>škatla s kapalnim vsebnikom s 15 ml raztopine</t>
  </si>
  <si>
    <t>Amoksiklav 1000 mg/200 mg razt.za inj./inf. viala 5x</t>
  </si>
  <si>
    <t>škatla s 5 vialami s praškom</t>
  </si>
  <si>
    <t>ANALGIN 500 mg tbl. 10x</t>
  </si>
  <si>
    <t>škatla z 10 tabletami (1 x 10 tablet v pretisnem omotu)</t>
  </si>
  <si>
    <t>ANALGIN 500 mg/ml razt.za inj.ampula 5 ml 50x</t>
  </si>
  <si>
    <t>škatla s 50 ampulami s 5 ml raztopine (10 x 5 ampul v pretisnem omotu)</t>
  </si>
  <si>
    <t>Anexate 100 mcg/ml razt.za inj./inf. 5x</t>
  </si>
  <si>
    <t>škatla s 5 ampulami s 5 ml raztopine</t>
  </si>
  <si>
    <t>Apaurin 2 mg obl.tbl. 30x</t>
  </si>
  <si>
    <t>škatla s 30 tabletami (2 x 15 tablet v pretisnem omotu)</t>
  </si>
  <si>
    <t>Apaurin 5 mg obl.tbl. 30x</t>
  </si>
  <si>
    <t>Apaurin 5 mg/ml razt.za inj./inf. ampula 10x</t>
  </si>
  <si>
    <t>škatla z 10 ampulami z 2 ml raztopine</t>
  </si>
  <si>
    <t>Noradrenalin Sintetica 1 mg/ml konc. za razt. za inf. ampula 10 ml 10x</t>
  </si>
  <si>
    <t>škatla z 10 ampulami z 10 ml koncentrata</t>
  </si>
  <si>
    <t>Aspirin 500 mg obložene  tablete 20x</t>
  </si>
  <si>
    <t>škatla z 20 tabletami</t>
  </si>
  <si>
    <t>Aspirin direkt 500 mg žvečlj. tbl. 10x</t>
  </si>
  <si>
    <t>škatla z 10 tabletami (5 x 2 tableti v dvojnem traku)</t>
  </si>
  <si>
    <t>tablet</t>
  </si>
  <si>
    <t>Atropin Sulphate 0,5 mg/ml raztopina za injiciranje</t>
  </si>
  <si>
    <t>Erycytol Depot 1mg/ml raztopina za iniciranje ampula 1ml x</t>
  </si>
  <si>
    <t>škatla s 3 ampulami z 1 ml raztopine</t>
  </si>
  <si>
    <t>brizga</t>
  </si>
  <si>
    <t>BELODERM 0,5 mg/g mazilo 40 g</t>
  </si>
  <si>
    <t>Belogent 0,5 mg/mg v 1 g krema</t>
  </si>
  <si>
    <t>škatla s tubo s 30 g kreme</t>
  </si>
  <si>
    <t>BENZETACIL 2.400.000 i.e. prašek in vehikel za raztopino za injiciranje</t>
  </si>
  <si>
    <t>škatla z 1 vialo s praškom in 1 ampulo z vehiklom</t>
  </si>
  <si>
    <t>BEPANTHEN plus 50 mg/5 mg v 1 g krema</t>
  </si>
  <si>
    <t>Bepanthen 50 mg/g mazilo 100 g</t>
  </si>
  <si>
    <t>škatla s tubo s 100 g mazila</t>
  </si>
  <si>
    <t>350117</t>
  </si>
  <si>
    <t>Bepanthen 50 mg/g mazilo 30 g</t>
  </si>
  <si>
    <t>škatla s tubo s 30 g mazila</t>
  </si>
  <si>
    <t>Berodual 0,5 mg/0,25 mg v 1 ml inhal.razt.za nebulator 20 ml</t>
  </si>
  <si>
    <t>steklenica</t>
  </si>
  <si>
    <t>škatla s kapalno stekleničko z 20 ml raztopine</t>
  </si>
  <si>
    <t>Berodual N 0,05 mg/0,02 mg na odmerek, inhalacijska raztopina pod tlakom</t>
  </si>
  <si>
    <t>pršilnik</t>
  </si>
  <si>
    <t>mg na odmerek</t>
  </si>
  <si>
    <t>Betadine 100mg/ml, dermalna raztopina</t>
  </si>
  <si>
    <t>plastenka</t>
  </si>
  <si>
    <t>škatla s plastenko s 100 ml raztopine</t>
  </si>
  <si>
    <t>000418</t>
  </si>
  <si>
    <t>Betrion 20 mg/g mazilo 15 g</t>
  </si>
  <si>
    <t>škatla s tubo s 15 g mazila</t>
  </si>
  <si>
    <t>Bionect krema 30 g</t>
  </si>
  <si>
    <t>tuba s 30 g kreme</t>
  </si>
  <si>
    <t>BIVACYN UNG (30g)</t>
  </si>
  <si>
    <t>Borvaselinum 20g</t>
  </si>
  <si>
    <t>Brilique 90 mg film.obl.tbl. 56x</t>
  </si>
  <si>
    <t>škatla s 56 tabletami v koledarskem pretisnem omotu (PVC-PVDC/Al)</t>
  </si>
  <si>
    <t>Brufen 20mg/ml peroralna susp. 100 ml</t>
  </si>
  <si>
    <t>škatla s plastenko s 100ml peroralne suspenzije</t>
  </si>
  <si>
    <t>Butylscopolamin Carinopharm 20mg/ml</t>
  </si>
  <si>
    <t>škatla z 10 ampulami z 1ml raztopine</t>
  </si>
  <si>
    <t>BUSCOPAN DRG 20x10mg</t>
  </si>
  <si>
    <t>škatla z 20 tabletami (1 x 20 tablet v pretisnem omotu)</t>
  </si>
  <si>
    <t>Calpol 120 mg/5 ml peroral.susp.140 ml</t>
  </si>
  <si>
    <t>škatla s steklenico s 140 ml suspenzije in dvodelno merilno žličko</t>
  </si>
  <si>
    <t>Canesten 10 mg/g krema 20 g</t>
  </si>
  <si>
    <t>škatla s tubo z 20 g kreme</t>
  </si>
  <si>
    <t>Carbo medicinalis 150 mg disperz.tbl. 30x</t>
  </si>
  <si>
    <t>Cefotaksim  aptapharma 1g prašek za raztopino za iniciranje ali infundiranje</t>
  </si>
  <si>
    <t>škatla z 10 vialami s praškom</t>
  </si>
  <si>
    <t>Cefotaksim AptaPharma  2g prašek za raztopino za iniciranje ali infundiranje</t>
  </si>
  <si>
    <t>Ceftriakson AptaPharma 1 g prašek za raztopino za injiciranje/infundiranje</t>
  </si>
  <si>
    <t>Trenolk 100 mg/1ml raztopina za injiciranje ampula 5 ml 5x</t>
  </si>
  <si>
    <t>škatla z 5 ampulami s 5 ml raztopine</t>
  </si>
  <si>
    <t>Cicatridina mazilo 30 g</t>
  </si>
  <si>
    <t>tuba s 30 g mazila</t>
  </si>
  <si>
    <t>Cicatridina sprej 125 ml</t>
  </si>
  <si>
    <t>sprej</t>
  </si>
  <si>
    <t>sprej  125 ml</t>
  </si>
  <si>
    <t>Claritine 10 mg tbl. 30x</t>
  </si>
  <si>
    <t>Claritine 5 mg/5 ml sirup 120 ml</t>
  </si>
  <si>
    <t>škatla s stekleničko s 120 ml sirupa in merilno žličko</t>
  </si>
  <si>
    <t>038121</t>
  </si>
  <si>
    <t>Clexane 10.000 anti-Xa i.e./1 ml razt.za inj.brizga 10x</t>
  </si>
  <si>
    <t>škatla z 10 napolnjenimi injekcijskami brizgami z 1 ml raztopine</t>
  </si>
  <si>
    <t>Concor COR 5 mg film.obl.tbl. 30x</t>
  </si>
  <si>
    <t>škatla s 30 tabletami (3 x 10 tablet v pretisnem omotu)</t>
  </si>
  <si>
    <t>Amiokordin 50mg/1ml raztopina za injiciranje ali infundiranje ampula 3 ml 5x</t>
  </si>
  <si>
    <t>škatla s 5 ampulami s 3 ml raztopine</t>
  </si>
  <si>
    <t>Dermazin 10mg/g krema 50 g</t>
  </si>
  <si>
    <t>škatla s tubo s polietilenskim ali polipropilenskim zamaškom s 50 g kreme</t>
  </si>
  <si>
    <t>Dexamethason Krka 4 mg/1 ml razt.za inj. ampula 1 ml 25x</t>
  </si>
  <si>
    <t>škatla s 25 ampulami z 1 ml raztopine</t>
  </si>
  <si>
    <t>Dexamethason sirup 100 ml magistralna izdelava</t>
  </si>
  <si>
    <t>steklenica s 100 ml sirupa</t>
  </si>
  <si>
    <t>PIRITRAMID HAMELN 7,5 mg/1ml razt. za injiciranje2ml 10x</t>
  </si>
  <si>
    <t>ampule 10 x 2 ml (7,5 mg/ml) raztopine</t>
  </si>
  <si>
    <t>Diprogenta 0,5 mg/1 mg v 1 g mazilo 15 g</t>
  </si>
  <si>
    <t>Dopamin Fresenius 10 mg/ml konc.za razt.za inf. amp. 5 ml 10x</t>
  </si>
  <si>
    <t>škatla z 10 ampulami s 5 ml koncentrata</t>
  </si>
  <si>
    <t>MIDAZOLAM ACCORD 5 mg/ml raztopina za injiciranje ali infundiranje 10ml 10x</t>
  </si>
  <si>
    <t>škatla z 10 ampulami s 10 ml raztopine</t>
  </si>
  <si>
    <t>MIDAZOLAM LEK 5 mg/ml raztopina za injiciranje ali infundiranje ampula  10ml 5x</t>
  </si>
  <si>
    <t>škatla s 5 ampulami z 10 ml raztopine</t>
  </si>
  <si>
    <t>svečka</t>
  </si>
  <si>
    <t>Ebrantil 25 mg razt.za inj./inf. ampula 5 ml 5x</t>
  </si>
  <si>
    <t>Edemid 40 mg tbl. 12x</t>
  </si>
  <si>
    <t>škatla</t>
  </si>
  <si>
    <t>škatla s stekleničko z 12 tabletami</t>
  </si>
  <si>
    <t>Edemid inj.5x20mg/2ml</t>
  </si>
  <si>
    <t>škatla s 5 ampulami z 2 ml raztopine</t>
  </si>
  <si>
    <t>Efedrin Sintetica 50 mg/ml raztopina za injiciranje</t>
  </si>
  <si>
    <t>ampul</t>
  </si>
  <si>
    <t>Efedrin Sintetica 50 mg/ml razt.za inj. ampula 1 ml 10x</t>
  </si>
  <si>
    <t>Efient 10 mg film.obl.tbl. 28x</t>
  </si>
  <si>
    <t>škatla z 28 tabletami v pretisnem omotu</t>
  </si>
  <si>
    <t>Elocom 1 mg/g mazilo 50 g</t>
  </si>
  <si>
    <t xml:space="preserve">EMLA 25 mg/25 mg v 1 g kreme </t>
  </si>
  <si>
    <t>g</t>
  </si>
  <si>
    <t>škatla s 5 tub s 5 g kreme in 12 obližev</t>
  </si>
  <si>
    <t>057002</t>
  </si>
  <si>
    <t>Enap 1,25 mg/ml razt.za inj. ampula 1 ml 5x</t>
  </si>
  <si>
    <t>Esomeprazol STADA 40 mg prašek za razt.za inj./inf. viala 10x</t>
  </si>
  <si>
    <t>Fenistil 1 mg/g gel</t>
  </si>
  <si>
    <t>škatla s tubo s 30 g gela</t>
  </si>
  <si>
    <t>Fentanil Torrex 50 mcg/ml raztopina za injiciranje</t>
  </si>
  <si>
    <t>vpih</t>
  </si>
  <si>
    <t>Flonidan S 10 mg tbl. 10x</t>
  </si>
  <si>
    <t>032565</t>
  </si>
  <si>
    <t>Flosteron 7 mg/ml susp.za inj. ampula 1 ml 5x</t>
  </si>
  <si>
    <t>škatla s 5 ampulami po 1 ml suspenzije</t>
  </si>
  <si>
    <t>Fragmin 5000 i.e./0,2 ml raztopina za injiciranje</t>
  </si>
  <si>
    <t>škatla z 10 injekcijskimi brizgami z 0,2 ml raztopine</t>
  </si>
  <si>
    <t>Fucidin 20 mg/g mazilo 15 g</t>
  </si>
  <si>
    <t>Infectogenta 1mg/g (0,1%)mazilo 15 g,</t>
  </si>
  <si>
    <t>Garamycin 40 mg/ml raztopina za injiciranje/infundiranje</t>
  </si>
  <si>
    <t>Garamycin 80 mg/ml raztopina za injiciranje/infundiranje</t>
  </si>
  <si>
    <t>škatla z 10 ampulami z 1,5 ml raztopine</t>
  </si>
  <si>
    <t>Glicerinske svečke za otroke</t>
  </si>
  <si>
    <t>škatla z 10 svečkami (2 x 5 svečk v dvojnem traku)</t>
  </si>
  <si>
    <t>GlucaGen HypoKit 1 mg razt.za inj. viala 1x</t>
  </si>
  <si>
    <t>škatla z 1 vialo s praškom in 1 napolnjeno injekcijsko brizgo z 1,1 ml vode za injekcije</t>
  </si>
  <si>
    <t>Glukoza Braun 100 mg/ml razt.za inf. 500 ml</t>
  </si>
  <si>
    <t>plastenka iz polietilena s 500 ml raztopine</t>
  </si>
  <si>
    <t>Glukoza Braun 50 mg/ml razt.za inf. 100 ml</t>
  </si>
  <si>
    <t>plastenka iz polietilena s 100 ml raztopine</t>
  </si>
  <si>
    <t>069795</t>
  </si>
  <si>
    <t>Glukoza Braun 50 mg/ml razt.za inf. 250 ml</t>
  </si>
  <si>
    <t>plastenka iz polietilena z 250 ml raztopine</t>
  </si>
  <si>
    <t>069779</t>
  </si>
  <si>
    <t>Glukoza Braun 50 mg/ml razt.za inf. 500 ml</t>
  </si>
  <si>
    <t>036099</t>
  </si>
  <si>
    <t>škatla z 10 ampulami z 1 ml raztopine</t>
  </si>
  <si>
    <t>Hartmannova  raztopina Braun raztopina za infundiranje (500 ml)</t>
  </si>
  <si>
    <t xml:space="preserve"> polietilenski vsebnik (Ecoflac plus s 500 ml raztopine</t>
  </si>
  <si>
    <t>Helex 0,25 mg tbl. 30x</t>
  </si>
  <si>
    <t>Hepan 500 i.e./g / 5 mg/g gel 50 g</t>
  </si>
  <si>
    <t>škatla s tubo s 50 g gela</t>
  </si>
  <si>
    <t>Heparin Braun 5000 i.e./ml razt.za inj. viala 5 ml 10x</t>
  </si>
  <si>
    <t>škatla z 10 vialami s 5 ml raztopine</t>
  </si>
  <si>
    <t>ETOMIDAT-LIPURO 2 mg/ml emulzija za inj. ampule 10 ml 10X</t>
  </si>
  <si>
    <t>škatla z 10 ampulami z 10 ml raztopine</t>
  </si>
  <si>
    <t>020656</t>
  </si>
  <si>
    <t>INVANZ 1 g razt.za inf. viala 1x</t>
  </si>
  <si>
    <t>škatla z 1 vialo s praškom</t>
  </si>
  <si>
    <t>IROPREM 50mg/ml viala 10 ml</t>
  </si>
  <si>
    <t xml:space="preserve">  škatla z 1 vialo z 10 ml raztopine</t>
  </si>
  <si>
    <t>Kalijev klorid B. Braun 74,5 mg/ml konc. za razt. za inf. viala 100 ml 20x</t>
  </si>
  <si>
    <t>škatla z 20 vialami</t>
  </si>
  <si>
    <t>tablete</t>
  </si>
  <si>
    <t>Kenalog 40mg/ml suspenzija za injiciranje</t>
  </si>
  <si>
    <t>škatla s 5 ampulami z 1 ml suspenzije</t>
  </si>
  <si>
    <t>KEPPRA 100 mg/ml konc.za razt.za inf. viala 5 ml 10x</t>
  </si>
  <si>
    <t>škatla z 10 vialami po 5 ml (neprevlečeni zamaški)</t>
  </si>
  <si>
    <t>Ketanest 25 mg/ml razt.za inj. ampula 2 ml 10x</t>
  </si>
  <si>
    <t>Ketonal 100 mg razt.za inj./inf. ampula 2 ml 10x</t>
  </si>
  <si>
    <t>027219</t>
  </si>
  <si>
    <t>Ketonal 50 mg trde kaps. 25x</t>
  </si>
  <si>
    <t>kapsula</t>
  </si>
  <si>
    <t>škatla s stekleničko s 25 kapsulami</t>
  </si>
  <si>
    <t>Klorhexidin 2% raztopina 200 g</t>
  </si>
  <si>
    <t>KONAKION  MM pediatric 2 mg/ 0,2 ml razt.za inj./peroral.razt. ampula 1 ml 5x</t>
  </si>
  <si>
    <t>KONAKION 10 mg/ml razt.za inj./peroral.razt. ampula 1 ml 5x</t>
  </si>
  <si>
    <t>KYLEENA 19,5 mg INTRAUT VLOŽEK</t>
  </si>
  <si>
    <t>dostavni sistem</t>
  </si>
  <si>
    <t xml:space="preserve">  škatla z 1 intrauterinim dostavnim sistemom (1 x 1 sistem v pretisnem omotu s folijo, ki se jo lahko odlepi)</t>
  </si>
  <si>
    <t>Lanitop 0,1 mg tablete</t>
  </si>
  <si>
    <t>škatla s 50 tabletami (5 x 10 tablet v pretisnem omotu)</t>
  </si>
  <si>
    <t>Lekadol 500 mg tablete, 20x</t>
  </si>
  <si>
    <t>škatla z 20 tabletami (2x 10 tablet v pretisnem omotu)</t>
  </si>
  <si>
    <t xml:space="preserve">Lotriderm 0,5 mg/g/10 mg/g krema </t>
  </si>
  <si>
    <t xml:space="preserve">škatla s tubo s 15 g kreme </t>
  </si>
  <si>
    <t>Medrol 32 mg tbl</t>
  </si>
  <si>
    <t>tbl</t>
  </si>
  <si>
    <t>škatla z 20 tbl.</t>
  </si>
  <si>
    <t>Medrol 16 mg tbl. 50x</t>
  </si>
  <si>
    <t>066516</t>
  </si>
  <si>
    <t>Medrol 4 mg tbl. 30x</t>
  </si>
  <si>
    <t>škatla s stekleničko s 30 tabletami</t>
  </si>
  <si>
    <t>MIRENA UTER VLOŽEK</t>
  </si>
  <si>
    <t>vložek</t>
  </si>
  <si>
    <t xml:space="preserve">  škatla z 1 intrauterinim dostavnim sistemom</t>
  </si>
  <si>
    <t>Naklofen 25 mg/ml razt.za inj. ampula 3 ml 5x</t>
  </si>
  <si>
    <t>Nalgesin forte 550 mg tbl.s podaljš.sprošč.</t>
  </si>
  <si>
    <t>škatla z 30 tabletami</t>
  </si>
  <si>
    <t>Natrijev hidrogenkarbonat Braun 84 mg/ml razt.za inf. steklenica 100 ml 1x</t>
  </si>
  <si>
    <t>steklenica s 100 ml raztopine</t>
  </si>
  <si>
    <t>Natrijev klorid Braun 9 mg/ml razt.za inf. plastenka 100 ml 1x</t>
  </si>
  <si>
    <t>polietilenski vsebnik (Ecoflac plus) s 100 ml raztopine</t>
  </si>
  <si>
    <t>071439</t>
  </si>
  <si>
    <t>Natrijev klorid Braun 9 mg/ml razt.za inf. plastenka 1000 ml 1x</t>
  </si>
  <si>
    <t>polietilenski vsebnik (Ecoflac plus) s 1000 ml raztopine</t>
  </si>
  <si>
    <t>Natrijev klorid Braun 9 mg/ml razt.za inf. plastenka 250 ml 1x</t>
  </si>
  <si>
    <t>polietilenski vsebnik (Ecoflac plus) z 250 ml raztopine</t>
  </si>
  <si>
    <t>Natrijev klorid Braun 9 mg/ml razt.za inf. plastenka 500 ml 1x</t>
  </si>
  <si>
    <t>polietilenski vsebnik (Ecoflac plus) s 500 ml raztopine</t>
  </si>
  <si>
    <t>Natrijev klorid Braun 9 mg/ml razt.za inj. ampula 10 ml 20x</t>
  </si>
  <si>
    <t>škatla z 20 polietilenskimi ampulami (Mini-Plasco) z 10 ml raztopine</t>
  </si>
  <si>
    <t xml:space="preserve">Natrijev klorid Braun 9 mg/ml razt.za inj. ampula 20 ml 20x </t>
  </si>
  <si>
    <t>škatla z 20 polietilenskimi ampulami (Mini-Plasco) z 20 ml raztopine</t>
  </si>
  <si>
    <t>Natrijev klorid 9 mg/ml 500 ml navoj BRAUN za izpiranje</t>
  </si>
  <si>
    <t>Natrijev klorid 9 mg/ml 1000 ml navoj BRAUN za izpiranje</t>
  </si>
  <si>
    <t>060160</t>
  </si>
  <si>
    <t>Nexodal 0,4 mg/ml razt.za inj.ampula 1 ml 10x</t>
  </si>
  <si>
    <t>Nitrolingual 0,4 mg/razpršek podjezično pršilo 200 odm.</t>
  </si>
  <si>
    <t>škatla s steklenico z 11,2 g (12,2 ml) raztopine za 200 razprškov</t>
  </si>
  <si>
    <t>Nolpaza 40 mg razt.za inj. viala 10x</t>
  </si>
  <si>
    <t>Ondansetron Accord 2 mg/ml raztopina za injiciranje ali infundiranj</t>
  </si>
  <si>
    <t>Ondansetron Accord 2 mg/ml razt.za inj./inf. ampula 2 ml 5x</t>
  </si>
  <si>
    <t>Paracetamol B.Braun 10 mg/ml raztopina za infundiranje</t>
  </si>
  <si>
    <t>škatla z 10 plastenkami s 100 ml raztopine</t>
  </si>
  <si>
    <t>Paracetamol Lekarna Ljubljana 120 mg svečke za otroke 10x</t>
  </si>
  <si>
    <t>Paracetamol svečke 500 mg  10x</t>
  </si>
  <si>
    <t>škatla z 10 svečkami v dvojnem traku</t>
  </si>
  <si>
    <t>134201 ali 144826</t>
  </si>
  <si>
    <t>Paracetamol Kabi 10 mg/ml razt.za inf. viala 100 ml 10x  ALI  Paracetamol B. Braun 10 mg/ml razt.za inf. plastenka 100 ml 10x</t>
  </si>
  <si>
    <t>viale</t>
  </si>
  <si>
    <t>škatla z 10 vialami s 100 ml raztopine ALI škatla z 10 plastenkami s 100 ml raztopine</t>
  </si>
  <si>
    <t>006408</t>
  </si>
  <si>
    <t>Plavix 75 mg film.obl.tbl. 28x</t>
  </si>
  <si>
    <t>škatla z 28 tabletami (2 x 14 tablet v pretisnem omotu)</t>
  </si>
  <si>
    <t>Penthrox</t>
  </si>
  <si>
    <t>Penthrox 99,9 % 3 ml para za inhal.tekočina 3 ml</t>
  </si>
  <si>
    <t>Propofol-Lipuro 10 mg/ml emulzija za injiciciranje</t>
  </si>
  <si>
    <t>Propofol-Lipuro 10 mg/ml emulzija za inj./inf. ampula 20 ml 5x</t>
  </si>
  <si>
    <t>Reglan 10 mg tablete</t>
  </si>
  <si>
    <t>škatla s 40 tabletami (4x10 tablet v pretisnem omotu)</t>
  </si>
  <si>
    <t>Rehidrol prašek za peroralno raztopino 48 mg</t>
  </si>
  <si>
    <t>lonček 48 g z merilno žličko</t>
  </si>
  <si>
    <t>REGLAN 1mg/1ml, peroralna raztopina</t>
  </si>
  <si>
    <t>škatla s stekleničko s 120 ml raztopine</t>
  </si>
  <si>
    <t>RHOGAM RHOPHYLAC 300 mg  Hum.img.IgG ANTI D</t>
  </si>
  <si>
    <t>škatla z 1 injekcijsko brizgo z 2 ml raztopine in 1 injekcijsko iglo</t>
  </si>
  <si>
    <t>Ribje mazilo 20 g GALEX</t>
  </si>
  <si>
    <t>škatla s tubo s 20 g mazila</t>
  </si>
  <si>
    <t>Ringerjeva raztopina Braun razt.za inf. 500 ml 1x</t>
  </si>
  <si>
    <t>METOPROLOL CARINOPHARM 1 mg/ml razt.za inj. ampula 5 ml 5x</t>
  </si>
  <si>
    <t>Škatla s 5 ampulami s 5 ml raztopine</t>
  </si>
  <si>
    <t>Sandostatin 0,1 mg/ml raztopina za injiciranje/infundiranje</t>
  </si>
  <si>
    <t>Škatla s 5 ampulami s 1 ml raztopine</t>
  </si>
  <si>
    <t>Scandonest 20 mg/0,01 mg v 1 ml razt.za inj. vložek 1,8 ml 50x</t>
  </si>
  <si>
    <t>škatla s 50 vložki z 1,8 ml raztopine</t>
  </si>
  <si>
    <t>SEPTANESTEPI 40mg/0,01mg v 1ml raztopina za injiciranje</t>
  </si>
  <si>
    <t>škatla s 50 steklenimi vložki z 1,7 ml raztopine</t>
  </si>
  <si>
    <t>SOLU-CORTEF 100 mg prašek in vehikel za razt.za inj./inf. 1x</t>
  </si>
  <si>
    <t>škatla z 1 dvodelno vialo s praškom (Act-O-Vial) in 2 ml vehiklom</t>
  </si>
  <si>
    <t>Solu-Medrol 125 mg razt.za inj./inf. viala 1x</t>
  </si>
  <si>
    <t>škatla z 1 dvodelno vialo (Act-O-vial) s praškom in 2 ml vehikla za raztopino za injiciranje ali infundiranje</t>
  </si>
  <si>
    <t>Solu-Medrol 40 mg razt.za inj./inf. viala 1x</t>
  </si>
  <si>
    <t>škatla z 1 dvodelno vialo (Act-O-vial) s praškom in 1 ml vehikla za raztopino za injiciranje ali infundiranje</t>
  </si>
  <si>
    <t>Solu-Medrol 500 mg razt.za inj./inf. viala 1x</t>
  </si>
  <si>
    <t>škatla z 1 vialo s praškom in 1 vialo z vehiklom za raztopino za injiciranje ali infundiranje</t>
  </si>
  <si>
    <t>Syntocinon 5 i.e. koncentrat za raztopino za infundiranje/raztopina za injiciranje</t>
  </si>
  <si>
    <t>SYNTOCINON 5 i.e. konc.za razt.za inf./razt.za inj. ampula 1 ml 10x</t>
  </si>
  <si>
    <t>SPASMEX 5 mg tbl. 30x</t>
  </si>
  <si>
    <t>škatla z 30 tabletami (3 x 10 tablet v pretisnem onotu)</t>
  </si>
  <si>
    <t>Sterofundin ISO razt.za inf. plastenka 500 ml 10x</t>
  </si>
  <si>
    <t>škatla z 10 plastenkami s 500 ml raztopine</t>
  </si>
  <si>
    <t>Suprarenin 1 mg/ml razt. za inj. ampula 1 ml 6x</t>
  </si>
  <si>
    <t>škatla s 6 ampulami z 1 ml raztopine</t>
  </si>
  <si>
    <t>TAVEGIL 2 mg/2 ml raztopina za injiciranje</t>
  </si>
  <si>
    <t>TOBREX 3 mg/ml kapljice za oko razt.5 ml</t>
  </si>
  <si>
    <t>škatla s plastenko po 5 ml raztopine</t>
  </si>
  <si>
    <t>TOBREX mazilo 3,5g</t>
  </si>
  <si>
    <t>škatla s tubo po 3,5 g mazila</t>
  </si>
  <si>
    <t>TORECAN 6,5 mg/ml razt.za inj.ampula 50x6,5mg/ml</t>
  </si>
  <si>
    <t>škatla s 50 ampulami z 1 ml raztopine</t>
  </si>
  <si>
    <t>Tekoči fenol 50 g</t>
  </si>
  <si>
    <t>TRAMAL 50 ampula 5x50mg/1ml</t>
  </si>
  <si>
    <t>škatla s 5 ampulami s 1 ml raztopine</t>
  </si>
  <si>
    <t>080152</t>
  </si>
  <si>
    <t>TRAMAL 50 mg/ml razt.za inj. ampula 2 ml 5x</t>
  </si>
  <si>
    <t>škatla s 5 ampulami po 2 ml raztopine</t>
  </si>
  <si>
    <t>Septanestepi 40 mg/0,005 mg v 1 ml raztopina za injiciranje</t>
  </si>
  <si>
    <t>Venofer 20 mg/ml razt.za inj./konc.za razt.za inf. ampula 5 ml 5x</t>
  </si>
  <si>
    <t>VENTOLIN 100 mcg/vpih inhal.susp.pod tlakom 200 odm.</t>
  </si>
  <si>
    <t>škatla s kovinskim vsebnikom (z odmernim ventilom) z inhalacijsko suspenzijo pod tlakom za 200 odmerkov in ustnikom</t>
  </si>
  <si>
    <t>VENTOLIN 5 mg/ml inhal.razt.za nebulator 20 ml</t>
  </si>
  <si>
    <t>škatla s stekleničko z 20 ml raztopine</t>
  </si>
  <si>
    <t>VERAHEXAL INJEKT 5 mg/2 ml raztopina za injiciranje</t>
  </si>
  <si>
    <t>VERAHEXAL INJEKT 5 mg/2 ml razt.za inj. ampula 2 ml 5x</t>
  </si>
  <si>
    <t>Vivamel mazilo 20 g</t>
  </si>
  <si>
    <t>tuba z 20 g mazila</t>
  </si>
  <si>
    <t>VITAMIN C S.A.L.F. 500 mg/5 ml raztopina za injiciranje</t>
  </si>
  <si>
    <t>Voda za injekcije Braun vehikel za parenter.upor. ampula 10 ml 20x</t>
  </si>
  <si>
    <t>škatla z 20 polietilenskimi ampulami z 10 ml vode za injekcije</t>
  </si>
  <si>
    <t>Voltaren 12,5 mg svečke 10x</t>
  </si>
  <si>
    <t>VOLTAREN EMULGEL 11,6 mg/g  tuba 100g</t>
  </si>
  <si>
    <t>škatla z aluminijasto laminatno tubo s 100 g gela</t>
  </si>
  <si>
    <t>XGEVA 120 mg raztopina za injiciranje</t>
  </si>
  <si>
    <t>1 viala</t>
  </si>
  <si>
    <t>Xylocaine 10 mg/razpršek pršilo, raztopina</t>
  </si>
  <si>
    <t>razpršek</t>
  </si>
  <si>
    <t>škatla s stekleničko s 50 ml raztopine (500 razprškov) in plastično pršilno šobo</t>
  </si>
  <si>
    <t>XYLOCAINE 20 mg/g gel tuba 30 g 10x</t>
  </si>
  <si>
    <t>škatla z 10 tubami s 30 g gela in aplikatorjem v pretisnih omotih</t>
  </si>
  <si>
    <t>SIGNIFOR 30 mg prašek</t>
  </si>
  <si>
    <t>1 viala s praškom +1 napolnjena injekcijska brizga z vehiklom + 1 adapter za vialo+ 1 igla</t>
  </si>
  <si>
    <t>MEDICINSKO OGLJE - GRANULE 50g</t>
  </si>
  <si>
    <t>steklenička</t>
  </si>
  <si>
    <t>steklenička s 50 g zrnc</t>
  </si>
  <si>
    <t>OFENOSEPT DERM. RAZPRŠILO 250 ML</t>
  </si>
  <si>
    <t>plastenka  z mehanskim pršilnikom z 250 ml raztopine</t>
  </si>
  <si>
    <t>OFENOSEPT DERM. RAZTOPINA 500 ML</t>
  </si>
  <si>
    <t>plastenka  z mehanskim pršilnikom z 500 ml raztopine</t>
  </si>
  <si>
    <t>HICONCIL 500 MG, TRDE KAPSULE 16X</t>
  </si>
  <si>
    <t>škatla s 16 kapsulami (2 x 8 kapsul v pretisnem omotu)</t>
  </si>
  <si>
    <t>OLIVNO OLJE V BELOBAZI 10%, 100 G</t>
  </si>
  <si>
    <t>OLIVNO OLJE 100 G</t>
  </si>
  <si>
    <t>HLADILNO MAZILO 150G</t>
  </si>
  <si>
    <t>VAZELIN 150 G</t>
  </si>
  <si>
    <t>VAZELIN BELI 30 G</t>
  </si>
  <si>
    <t>AERIUS 5MG TBL. 30X</t>
  </si>
  <si>
    <t>škatla s 30 tabletami</t>
  </si>
  <si>
    <t>RUPURUT 500MG ŽVEČ. TBL 20X</t>
  </si>
  <si>
    <t>škatla z 20 tabletami (2 x 10 tablet v pretisnem omotu)</t>
  </si>
  <si>
    <t>DALERON SUSP. 100 ML</t>
  </si>
  <si>
    <t>škatla s steklenico s 100 ml suspenzije in brizgo za peroralno dajanje</t>
  </si>
  <si>
    <t>ABILIFY MAINTENA 400 MG</t>
  </si>
  <si>
    <t>1 viala s praškom + 1 viala z vehiklom + 1 injekcijska brizga s predhodno pritrjeno iglo + 1 injekcijska igla za enkratno uporabo z nastavkom Luer Lock + 1 nastavek za vialo + 3 igle (25, 38 in 50 mm)</t>
  </si>
  <si>
    <t>CLOPIXOL DEPOT AMP. 10X200MG/1ML</t>
  </si>
  <si>
    <t>MODITEN DEPO AMP. 5X25 MG</t>
  </si>
  <si>
    <t>škatla s 5 ampulami po 1 ml raztopine</t>
  </si>
  <si>
    <t>VODA ZA INJEKCIJE 500 ML Braun</t>
  </si>
  <si>
    <t>Atropine Sulphate 1 mg/ml AMP. 5X1ML</t>
  </si>
  <si>
    <t>PRONTOSAN GEL 30 ML</t>
  </si>
  <si>
    <t>1 tuba s 30 ml gela</t>
  </si>
  <si>
    <t>PRONTOSAN 350 ML raztopina za izpiranje</t>
  </si>
  <si>
    <t>1 plastenka s 350 ml raztopine za izpiranje</t>
  </si>
  <si>
    <t>CONTROLOC TBL. 40MG 14X</t>
  </si>
  <si>
    <t>škatla s 14 tabletami (1 x 14 tablet v pretisnem omotu)</t>
  </si>
  <si>
    <t>SCANDICAINE 30 mg/ml 50X1,7ML</t>
  </si>
  <si>
    <t>škatla s 50 vložki z 1,7 ml raztopine</t>
  </si>
  <si>
    <t>SUCCINYLCHOLIN INRESA 20 mg/ml (2 %) 10X5ML</t>
  </si>
  <si>
    <t>škatla z 10 ampulami s 5 ml raztopine</t>
  </si>
  <si>
    <t>PARAFINSKO OLJE 200ML</t>
  </si>
  <si>
    <t>1 plastenka z 200 ml olja</t>
  </si>
  <si>
    <t>PARAFINSKO OLJE 1000ML</t>
  </si>
  <si>
    <t>1 plastenka s 1000 ml olja</t>
  </si>
  <si>
    <t>FLEXI-T 300</t>
  </si>
  <si>
    <t>Ceftriakson AptaPharma 2 g prašek razt. inj./inf. 10X</t>
  </si>
  <si>
    <t>LEQVIO 284 MG</t>
  </si>
  <si>
    <t>škatla z 1 napolnjeno injekcijsko brizgo z varovalom igle</t>
  </si>
  <si>
    <t>NEBIDO 1000 MG/4ML razt. inj. VIALA 1X</t>
  </si>
  <si>
    <t>škatla z 1 vialo s 4 ml raztopine</t>
  </si>
  <si>
    <t>SILVERIN PALČKE S SREBROVIM NITRATOM a100</t>
  </si>
  <si>
    <t>Neodolpasse 75 mg/30 mg raztopina za infundiranje 250ML 10X</t>
  </si>
  <si>
    <t>škatla z 10 steklenicami z 250 ml raztopine</t>
  </si>
  <si>
    <t>Metamizol Stada 500 mg TBL. 30X</t>
  </si>
  <si>
    <t>IBUBEL SUSP. 20MG/ML 100 ML</t>
  </si>
  <si>
    <t>škatla s steklenico s 100 ml suspenzije in odmerno brizgo</t>
  </si>
  <si>
    <t>SOBYCOR FILM.TBL. 10 MG 30X</t>
  </si>
  <si>
    <t>LORAZEPAM 4 MG/ML 10X1ML</t>
  </si>
  <si>
    <t>škatla s pladnjem z 10 ampulami z 1 ml raztopine</t>
  </si>
  <si>
    <t>KLINDAMICIN 1% SOL. 30G</t>
  </si>
  <si>
    <t>škatla s plastenko s 30 g dermalne raztopine</t>
  </si>
  <si>
    <t>PERUJSKI BALZAM 150G</t>
  </si>
  <si>
    <t>MONOFER 100MG/ML 5X5ML VIALA</t>
  </si>
  <si>
    <t>škatla s 5 vialami s 5 ml raztopine</t>
  </si>
  <si>
    <t>ROKURONIJEV BROMID 10MG/ML razt. inj./inf. AMP. 20X5 ml</t>
  </si>
  <si>
    <t>škatla z 20 ampulami s 5 ml</t>
  </si>
  <si>
    <t>MIDAZOLAM ACCORD 1MG/ML razt.inj./inf. 10x5ML</t>
  </si>
  <si>
    <t>škatla z 10 ampulami (z odlomnim vratom z belo točko in modrim trakom) s 5 ml raztopine v pretisnem omotu</t>
  </si>
  <si>
    <t>DEPO MEDROL 40 mg/ml susp. inj. ampula 1 ml 1x</t>
  </si>
  <si>
    <t>škatla z 1 vialo z 1 ml suspenzije</t>
  </si>
  <si>
    <t>BRUFEN 400 MG TBL. 30X</t>
  </si>
  <si>
    <t>BRUFEN 600 MG TBL. 30X</t>
  </si>
  <si>
    <t>DEXAMETAZON 1MG/1ML per.razt. 300 ml</t>
  </si>
  <si>
    <t>škatla s 5 vialami z 10 ml disperzije</t>
  </si>
  <si>
    <t>TREVICTA 525 mg susp. inj. brizga 1x</t>
  </si>
  <si>
    <t>škatla z 1 napolnjeno injekcijsko brizgo</t>
  </si>
  <si>
    <t>SKUPAJ</t>
  </si>
  <si>
    <t>Cena na kom pakiranja brez DDV na dan predložitve ponudbe</t>
  </si>
  <si>
    <t>Skupaj cena brez DDV na dan predložitve ponudbe</t>
  </si>
  <si>
    <t xml:space="preserve"> Cena na kom pakiranja brez DDV na dan predložitve ponudbe  s popustom</t>
  </si>
  <si>
    <t>Skupna cena s popustom brez DDV na dan predložitve ponudbe</t>
  </si>
  <si>
    <t>Skupna cena s popustom z DDV na dan predložitve ponudbe</t>
  </si>
  <si>
    <t>Datum:….............</t>
  </si>
  <si>
    <t>Podpis:….......</t>
  </si>
  <si>
    <t>Žig.</t>
  </si>
  <si>
    <t>PONUJEN POPUST NA ZDRAVILA, KI NISO ZAJETA V PONUDBENEM PREDRAČUNU</t>
  </si>
  <si>
    <t>…................%</t>
  </si>
  <si>
    <t xml:space="preserve">PRAXIJECT SF 0,9% NATRIJEV KLORID </t>
  </si>
  <si>
    <t>Haloperidol Krka 5 mg/ml razt.za inj. ampula 1 ml 10x</t>
  </si>
  <si>
    <t xml:space="preserve">DIAZEPAM DESITIN 5 mg/2,5 ml rektal.razt. tuba 2,5 ml 5x </t>
  </si>
  <si>
    <t>škatla s 50 napolnjenimi brizgami z 10 ml raztopine</t>
  </si>
  <si>
    <t>CLOROCIL 10 mg/g (1 %) mazilo za oko 5 g</t>
  </si>
  <si>
    <t>DIAZEPAM DESITIN 10 mg/2,5 ml rektal.razt. tuba 2,5 ml 5x</t>
  </si>
  <si>
    <t>škatla s 5 tubami z 2,5 ml raztopine</t>
  </si>
  <si>
    <t>Enap 5 mg tbl. 90x</t>
  </si>
  <si>
    <t>škatla z 90 tabletami (9 x 10 tablet v pretisnem omotu)</t>
  </si>
  <si>
    <t>Lidokain Kabi 10 mg/ml razt.za inj. ampula 5 ml 10x</t>
  </si>
  <si>
    <t>TALCID 500 MG žvečljive TBL.20x</t>
  </si>
  <si>
    <t>AMPRIL 10 MG TBL. 28X</t>
  </si>
  <si>
    <t>AMPRIL 5 MG TBL. 28X</t>
  </si>
  <si>
    <t>škatla z 28 tabletami (4 x 7 tablet v pretisnem omotu)</t>
  </si>
  <si>
    <t>Haloperidol Krka depo 50 mg/ml raztopina za injiciranje</t>
  </si>
  <si>
    <t>172 - 554</t>
  </si>
  <si>
    <t>Xabogard 50 mg/ml disperzija za injiciranje/infundiranje</t>
  </si>
  <si>
    <t>XEPLION 150 mg suspenzija za injiciranje s pod. sprošč.</t>
  </si>
  <si>
    <t>škatla z 1 napolnjeno injekcijsko brizgo in 2 iglama</t>
  </si>
  <si>
    <t>XEPLION 100 mg suspenzija za injiciranje s pod. sprošč.</t>
  </si>
  <si>
    <t>Rokuronijev bromid hameln 10 mg/ml raztopina za inj./inf.</t>
  </si>
  <si>
    <t>Propoven 10 mg/ml emulzija za injiciranje ali infundiranje</t>
  </si>
  <si>
    <t>škatla z 10 vialami z 20 ml emulzije</t>
  </si>
  <si>
    <t>Deksametazon Krka 4 mg tbl. 30x</t>
  </si>
  <si>
    <t>škatla s tubo s 5g mazila</t>
  </si>
  <si>
    <t>OCTENISEPT GEL za rane 20ML</t>
  </si>
  <si>
    <t>Paracetamol Accord 10 mg/ml razt.za inf. viala 100 ml 20x</t>
  </si>
  <si>
    <t>škatla z 20 vialami s 100 ml raztopine</t>
  </si>
  <si>
    <t>BELOGENT 0,5 MG/MG v 1g KREMA 15G</t>
  </si>
  <si>
    <t>BENZOKAIN PRAŠEK 0,2 G</t>
  </si>
  <si>
    <t>EFFIGERM raztopina za izpiranje ran 250 ML</t>
  </si>
  <si>
    <t>BUCCOLAM 2,5 mg oral.razt. brizga 0,5 ml 4x</t>
  </si>
  <si>
    <t>škatla s 4 napolnjenimi brizgami za oralno dajanje</t>
  </si>
  <si>
    <t>škatla s 50 vialami z 20 ml raztopine</t>
  </si>
  <si>
    <t>AMPULA</t>
  </si>
  <si>
    <t>škatla s 10 ampulami z 2 ml raztopine</t>
  </si>
  <si>
    <t xml:space="preserve">PRAXIJECT 0,9% NATRIJEV KLORID </t>
  </si>
  <si>
    <t>škatla s 60 napolnjenimi brizgami z 20 ml raztopine</t>
  </si>
  <si>
    <t>BENOXI 4 mg/ml (0,4 %) kapljice za oko 10 ml</t>
  </si>
  <si>
    <t>škatla s kapalnim vsebnikom z 10 ml raztopine</t>
  </si>
  <si>
    <t>plastenka z 250 ml raztopine</t>
  </si>
  <si>
    <t>LEVOSERT SHI VLOŽEK 20 mcg/24h</t>
  </si>
  <si>
    <t>škatla z 1 intrauterinim dostavnim (IUS) sistemom z inserterjem</t>
  </si>
  <si>
    <t>sistem</t>
  </si>
  <si>
    <t>Fenilefrin raztopina za injiciranje/infundiranje    10mg/ml</t>
  </si>
  <si>
    <t>Nitronal raztopina za infundiranje   1mg/ml</t>
  </si>
  <si>
    <t>škatla z 1 vialo s 50 ml raztopine</t>
  </si>
  <si>
    <t>Kalcijev glukonat 10%/ml</t>
  </si>
  <si>
    <t>škatla z 20 ampulami z 10 ml raztopine</t>
  </si>
  <si>
    <t>LIDOKAIN KABI 20 mg/ml raztopina za injiciranje</t>
  </si>
  <si>
    <t>CAPTOPRIL GENERIS 25 mg tbl. 60x</t>
  </si>
  <si>
    <t>škatla s 60 tabletami</t>
  </si>
  <si>
    <t>METOKLOPRAMID hameln 5 mg/ml razt.za inj. ampula 2 ml 10x</t>
  </si>
  <si>
    <t>…................................................</t>
  </si>
  <si>
    <t xml:space="preserve">KOLIČINA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</si>
</sst>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&quot;.&quot;m&quot;.&quot;yyyy"/>
    <numFmt numFmtId="165" formatCode="#,##0.00&quot; €&quot;"/>
    <numFmt numFmtId="166" formatCode="000000"/>
    <numFmt numFmtId="167" formatCode="#,##0.0000\ &quot;€&quot;"/>
  </numFmts>
  <fonts count="16" x14ac:knownFonts="1">
    <font>
      <sz val="10"/>
      <color theme="1"/>
      <name val="Liberation Sans"/>
      <family val="2"/>
      <charset val="238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b/>
      <sz val="10"/>
      <color theme="1"/>
      <name val="Liberation Sans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Liberation Sans"/>
      <charset val="238"/>
    </font>
    <font>
      <sz val="9"/>
      <color rgb="FF000000"/>
      <name val="Arial"/>
      <family val="2"/>
      <charset val="238"/>
    </font>
    <font>
      <sz val="10.5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8CBAD"/>
        <bgColor rgb="FFF8CBAD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0" applyFont="1"/>
    <xf numFmtId="4" fontId="3" fillId="0" borderId="0" xfId="0" applyNumberFormat="1" applyFont="1"/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top"/>
    </xf>
    <xf numFmtId="165" fontId="5" fillId="0" borderId="3" xfId="0" applyNumberFormat="1" applyFont="1" applyBorder="1" applyAlignment="1">
      <alignment vertical="top"/>
    </xf>
    <xf numFmtId="165" fontId="5" fillId="0" borderId="2" xfId="0" applyNumberFormat="1" applyFont="1" applyBorder="1"/>
    <xf numFmtId="0" fontId="5" fillId="0" borderId="0" xfId="0" applyFont="1"/>
    <xf numFmtId="0" fontId="5" fillId="0" borderId="0" xfId="0" applyFont="1" applyAlignment="1">
      <alignment wrapText="1"/>
    </xf>
    <xf numFmtId="0" fontId="5" fillId="5" borderId="0" xfId="0" applyFont="1" applyFill="1"/>
    <xf numFmtId="0" fontId="5" fillId="0" borderId="4" xfId="0" applyFont="1" applyBorder="1" applyAlignment="1">
      <alignment horizontal="center" vertical="center"/>
    </xf>
    <xf numFmtId="0" fontId="5" fillId="5" borderId="0" xfId="0" applyFont="1" applyFill="1" applyAlignment="1">
      <alignment wrapText="1"/>
    </xf>
    <xf numFmtId="0" fontId="5" fillId="4" borderId="0" xfId="0" applyFont="1" applyFill="1"/>
    <xf numFmtId="4" fontId="7" fillId="6" borderId="4" xfId="0" applyNumberFormat="1" applyFont="1" applyFill="1" applyBorder="1" applyAlignment="1">
      <alignment vertical="top"/>
    </xf>
    <xf numFmtId="2" fontId="7" fillId="6" borderId="4" xfId="0" applyNumberFormat="1" applyFont="1" applyFill="1" applyBorder="1" applyAlignment="1">
      <alignment vertical="top"/>
    </xf>
    <xf numFmtId="4" fontId="5" fillId="6" borderId="5" xfId="0" applyNumberFormat="1" applyFont="1" applyFill="1" applyBorder="1" applyAlignment="1">
      <alignment vertical="top"/>
    </xf>
    <xf numFmtId="4" fontId="8" fillId="6" borderId="7" xfId="0" applyNumberFormat="1" applyFont="1" applyFill="1" applyBorder="1" applyAlignment="1">
      <alignment vertical="top"/>
    </xf>
    <xf numFmtId="4" fontId="9" fillId="6" borderId="0" xfId="0" applyNumberFormat="1" applyFont="1" applyFill="1"/>
    <xf numFmtId="0" fontId="5" fillId="6" borderId="0" xfId="0" applyFont="1" applyFill="1"/>
    <xf numFmtId="0" fontId="0" fillId="6" borderId="0" xfId="0" applyFill="1"/>
    <xf numFmtId="0" fontId="0" fillId="0" borderId="8" xfId="0" applyBorder="1"/>
    <xf numFmtId="4" fontId="0" fillId="0" borderId="8" xfId="0" applyNumberFormat="1" applyBorder="1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7" borderId="1" xfId="0" applyFill="1" applyBorder="1"/>
    <xf numFmtId="49" fontId="0" fillId="7" borderId="1" xfId="0" applyNumberFormat="1" applyFill="1" applyBorder="1" applyAlignment="1">
      <alignment horizontal="center"/>
    </xf>
    <xf numFmtId="49" fontId="10" fillId="7" borderId="1" xfId="0" applyNumberFormat="1" applyFont="1" applyFill="1" applyBorder="1" applyAlignment="1">
      <alignment wrapText="1"/>
    </xf>
    <xf numFmtId="4" fontId="8" fillId="7" borderId="1" xfId="0" applyNumberFormat="1" applyFont="1" applyFill="1" applyBorder="1" applyAlignment="1">
      <alignment vertical="top"/>
    </xf>
    <xf numFmtId="4" fontId="8" fillId="7" borderId="7" xfId="0" applyNumberFormat="1" applyFont="1" applyFill="1" applyBorder="1" applyAlignment="1">
      <alignment vertical="top"/>
    </xf>
    <xf numFmtId="0" fontId="4" fillId="3" borderId="10" xfId="0" applyFont="1" applyFill="1" applyBorder="1" applyAlignment="1">
      <alignment horizontal="center" vertical="center" wrapText="1"/>
    </xf>
    <xf numFmtId="4" fontId="5" fillId="6" borderId="6" xfId="0" applyNumberFormat="1" applyFont="1" applyFill="1" applyBorder="1" applyAlignment="1">
      <alignment vertical="top"/>
    </xf>
    <xf numFmtId="165" fontId="5" fillId="0" borderId="2" xfId="0" applyNumberFormat="1" applyFont="1" applyFill="1" applyBorder="1" applyAlignment="1">
      <alignment vertical="top"/>
    </xf>
    <xf numFmtId="0" fontId="5" fillId="0" borderId="0" xfId="0" applyFont="1" applyFill="1"/>
    <xf numFmtId="0" fontId="5" fillId="6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vertical="top"/>
    </xf>
    <xf numFmtId="0" fontId="7" fillId="6" borderId="1" xfId="0" applyFont="1" applyFill="1" applyBorder="1" applyAlignment="1">
      <alignment vertical="top" wrapText="1"/>
    </xf>
    <xf numFmtId="0" fontId="5" fillId="8" borderId="0" xfId="0" applyFont="1" applyFill="1"/>
    <xf numFmtId="0" fontId="14" fillId="8" borderId="0" xfId="0" applyFont="1" applyFill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/>
    <xf numFmtId="165" fontId="0" fillId="0" borderId="0" xfId="0" applyNumberFormat="1"/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166" fontId="5" fillId="0" borderId="1" xfId="0" applyNumberFormat="1" applyFont="1" applyFill="1" applyBorder="1" applyAlignment="1">
      <alignment horizontal="right" vertical="top"/>
    </xf>
    <xf numFmtId="0" fontId="15" fillId="0" borderId="1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right" vertical="top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/>
    <xf numFmtId="0" fontId="13" fillId="0" borderId="1" xfId="0" applyFont="1" applyFill="1" applyBorder="1"/>
    <xf numFmtId="0" fontId="0" fillId="0" borderId="1" xfId="0" applyFill="1" applyBorder="1"/>
    <xf numFmtId="167" fontId="5" fillId="0" borderId="9" xfId="0" applyNumberFormat="1" applyFont="1" applyFill="1" applyBorder="1" applyAlignment="1">
      <alignment vertical="top"/>
    </xf>
    <xf numFmtId="167" fontId="5" fillId="0" borderId="2" xfId="0" applyNumberFormat="1" applyFont="1" applyBorder="1" applyAlignment="1">
      <alignment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Q273"/>
  <sheetViews>
    <sheetView tabSelected="1" view="pageBreakPreview" zoomScale="87" zoomScaleNormal="100" zoomScaleSheetLayoutView="87" workbookViewId="0">
      <selection activeCell="F13" sqref="F13"/>
    </sheetView>
  </sheetViews>
  <sheetFormatPr defaultColWidth="9.42578125" defaultRowHeight="12.75" x14ac:dyDescent="0.2"/>
  <cols>
    <col min="1" max="1" width="12.42578125" customWidth="1"/>
    <col min="2" max="2" width="14.140625" customWidth="1"/>
    <col min="3" max="3" width="54.28515625" customWidth="1"/>
    <col min="4" max="4" width="15.28515625" customWidth="1"/>
    <col min="5" max="5" width="11" customWidth="1"/>
    <col min="6" max="6" width="51" style="2" customWidth="1"/>
    <col min="7" max="7" width="12.28515625" bestFit="1" customWidth="1"/>
    <col min="8" max="8" width="22.28515625" customWidth="1"/>
    <col min="9" max="9" width="12.42578125" style="3" customWidth="1"/>
    <col min="10" max="10" width="12.85546875" customWidth="1"/>
    <col min="11" max="11" width="15.28515625" style="3" customWidth="1"/>
    <col min="12" max="12" width="15.85546875" style="3" customWidth="1"/>
    <col min="13" max="13" width="12.5703125" style="3" customWidth="1"/>
    <col min="14" max="14" width="14.85546875" customWidth="1"/>
    <col min="15" max="15" width="9.42578125" customWidth="1"/>
  </cols>
  <sheetData>
    <row r="1" spans="1:14" x14ac:dyDescent="0.2">
      <c r="A1" s="1" t="s">
        <v>0</v>
      </c>
      <c r="B1" s="1" t="s">
        <v>490</v>
      </c>
      <c r="C1" t="s">
        <v>1</v>
      </c>
      <c r="D1" s="1"/>
      <c r="G1" s="1"/>
    </row>
    <row r="2" spans="1:14" x14ac:dyDescent="0.2">
      <c r="A2" s="1"/>
      <c r="B2" s="1"/>
      <c r="D2" s="1"/>
      <c r="G2" s="1"/>
    </row>
    <row r="3" spans="1:14" x14ac:dyDescent="0.2">
      <c r="A3" s="4" t="s">
        <v>2</v>
      </c>
      <c r="B3" s="82" t="s">
        <v>3</v>
      </c>
      <c r="C3" s="82"/>
      <c r="D3" s="82"/>
      <c r="E3" s="82"/>
      <c r="F3" s="5"/>
      <c r="G3" s="4"/>
    </row>
    <row r="4" spans="1:14" x14ac:dyDescent="0.2">
      <c r="A4" s="4"/>
      <c r="B4" s="4"/>
      <c r="C4" s="6"/>
      <c r="D4" s="4"/>
      <c r="E4" s="6"/>
      <c r="F4" s="5"/>
      <c r="G4" s="4"/>
    </row>
    <row r="5" spans="1:14" s="9" customFormat="1" x14ac:dyDescent="0.2">
      <c r="A5" s="7"/>
      <c r="B5" s="83"/>
      <c r="C5" s="83"/>
      <c r="D5" s="83"/>
      <c r="E5" s="83"/>
      <c r="F5" s="8"/>
      <c r="G5" s="7"/>
      <c r="I5" s="10"/>
      <c r="K5" s="10"/>
      <c r="L5" s="10"/>
      <c r="M5" s="10"/>
    </row>
    <row r="6" spans="1:14" x14ac:dyDescent="0.2">
      <c r="A6" s="4"/>
      <c r="B6" s="4"/>
      <c r="C6" s="6"/>
      <c r="D6" s="4"/>
      <c r="E6" s="6"/>
      <c r="F6" s="5"/>
      <c r="G6" s="4"/>
    </row>
    <row r="7" spans="1:14" x14ac:dyDescent="0.2">
      <c r="A7" s="4"/>
      <c r="B7" s="4"/>
      <c r="C7" s="6"/>
      <c r="D7" s="4"/>
      <c r="E7" s="6"/>
      <c r="F7" s="11"/>
      <c r="G7" s="4"/>
    </row>
    <row r="8" spans="1:14" x14ac:dyDescent="0.2">
      <c r="A8" s="12"/>
      <c r="B8" s="84"/>
      <c r="C8" s="84"/>
      <c r="D8" s="84"/>
      <c r="E8" s="84"/>
      <c r="F8" s="84"/>
      <c r="G8" s="40"/>
      <c r="H8" s="13"/>
      <c r="I8" s="14"/>
      <c r="J8" s="13"/>
      <c r="K8" s="14"/>
      <c r="L8" s="14"/>
      <c r="M8" s="14"/>
    </row>
    <row r="9" spans="1:14" ht="63.75" x14ac:dyDescent="0.2">
      <c r="A9" s="15" t="s">
        <v>4</v>
      </c>
      <c r="B9" s="15" t="s">
        <v>5</v>
      </c>
      <c r="C9" s="15" t="s">
        <v>6</v>
      </c>
      <c r="D9" s="15" t="s">
        <v>7</v>
      </c>
      <c r="E9" s="15" t="s">
        <v>8</v>
      </c>
      <c r="F9" s="15" t="s">
        <v>9</v>
      </c>
      <c r="G9" s="55" t="s">
        <v>491</v>
      </c>
      <c r="H9" s="46" t="s">
        <v>427</v>
      </c>
      <c r="I9" s="17" t="s">
        <v>428</v>
      </c>
      <c r="J9" s="16" t="s">
        <v>10</v>
      </c>
      <c r="K9" s="17" t="s">
        <v>429</v>
      </c>
      <c r="L9" s="17" t="s">
        <v>430</v>
      </c>
      <c r="M9" s="17" t="s">
        <v>11</v>
      </c>
      <c r="N9" s="16" t="s">
        <v>431</v>
      </c>
    </row>
    <row r="10" spans="1:14" s="21" customFormat="1" x14ac:dyDescent="0.2">
      <c r="A10" s="57">
        <v>3333</v>
      </c>
      <c r="B10" s="57">
        <v>25704</v>
      </c>
      <c r="C10" s="60" t="s">
        <v>12</v>
      </c>
      <c r="D10" s="59">
        <v>10</v>
      </c>
      <c r="E10" s="60" t="s">
        <v>13</v>
      </c>
      <c r="F10" s="60" t="s">
        <v>14</v>
      </c>
      <c r="G10" s="56">
        <v>45</v>
      </c>
      <c r="H10" s="80"/>
      <c r="I10" s="48">
        <f>G10*H10</f>
        <v>0</v>
      </c>
      <c r="J10" s="18"/>
      <c r="K10" s="81"/>
      <c r="L10" s="19">
        <f>G10*K10</f>
        <v>0</v>
      </c>
      <c r="M10" s="19"/>
      <c r="N10" s="20">
        <f>L10+M10</f>
        <v>0</v>
      </c>
    </row>
    <row r="11" spans="1:14" s="22" customFormat="1" x14ac:dyDescent="0.2">
      <c r="A11" s="59">
        <v>2985</v>
      </c>
      <c r="B11" s="66">
        <v>30619</v>
      </c>
      <c r="C11" s="66" t="s">
        <v>15</v>
      </c>
      <c r="D11" s="66">
        <v>1</v>
      </c>
      <c r="E11" s="60" t="s">
        <v>13</v>
      </c>
      <c r="F11" s="66" t="s">
        <v>16</v>
      </c>
      <c r="G11" s="56">
        <v>20</v>
      </c>
      <c r="H11" s="80"/>
      <c r="I11" s="48">
        <f t="shared" ref="I11:I73" si="0">G11*H11</f>
        <v>0</v>
      </c>
      <c r="J11" s="18"/>
      <c r="K11" s="81"/>
      <c r="L11" s="19">
        <f t="shared" ref="L11:L73" si="1">G11*K11</f>
        <v>0</v>
      </c>
      <c r="M11" s="19"/>
      <c r="N11" s="20">
        <f t="shared" ref="N11:N73" si="2">L11+M11</f>
        <v>0</v>
      </c>
    </row>
    <row r="12" spans="1:14" s="21" customFormat="1" x14ac:dyDescent="0.2">
      <c r="A12" s="57">
        <v>3331</v>
      </c>
      <c r="B12" s="57"/>
      <c r="C12" s="60" t="s">
        <v>17</v>
      </c>
      <c r="D12" s="59"/>
      <c r="E12" s="60"/>
      <c r="F12" s="60"/>
      <c r="G12" s="56">
        <v>152</v>
      </c>
      <c r="H12" s="80"/>
      <c r="I12" s="48">
        <f t="shared" si="0"/>
        <v>0</v>
      </c>
      <c r="J12" s="18"/>
      <c r="K12" s="81"/>
      <c r="L12" s="19">
        <f t="shared" si="1"/>
        <v>0</v>
      </c>
      <c r="M12" s="19"/>
      <c r="N12" s="20">
        <f t="shared" si="2"/>
        <v>0</v>
      </c>
    </row>
    <row r="13" spans="1:14" s="21" customFormat="1" x14ac:dyDescent="0.2">
      <c r="A13" s="57">
        <v>3332</v>
      </c>
      <c r="B13" s="57"/>
      <c r="C13" s="60" t="s">
        <v>18</v>
      </c>
      <c r="D13" s="59"/>
      <c r="E13" s="60"/>
      <c r="F13" s="60"/>
      <c r="G13" s="56">
        <v>130</v>
      </c>
      <c r="H13" s="80"/>
      <c r="I13" s="48">
        <f t="shared" si="0"/>
        <v>0</v>
      </c>
      <c r="J13" s="18"/>
      <c r="K13" s="81"/>
      <c r="L13" s="19">
        <f t="shared" si="1"/>
        <v>0</v>
      </c>
      <c r="M13" s="19"/>
      <c r="N13" s="20">
        <f t="shared" si="2"/>
        <v>0</v>
      </c>
    </row>
    <row r="14" spans="1:14" s="21" customFormat="1" x14ac:dyDescent="0.2">
      <c r="A14" s="57" t="s">
        <v>19</v>
      </c>
      <c r="B14" s="57"/>
      <c r="C14" s="60" t="s">
        <v>20</v>
      </c>
      <c r="D14" s="59"/>
      <c r="E14" s="60"/>
      <c r="F14" s="60"/>
      <c r="G14" s="56">
        <v>7</v>
      </c>
      <c r="H14" s="80"/>
      <c r="I14" s="48">
        <f t="shared" si="0"/>
        <v>0</v>
      </c>
      <c r="J14" s="18"/>
      <c r="K14" s="81"/>
      <c r="L14" s="19">
        <f t="shared" si="1"/>
        <v>0</v>
      </c>
      <c r="M14" s="19"/>
      <c r="N14" s="20">
        <f t="shared" si="2"/>
        <v>0</v>
      </c>
    </row>
    <row r="15" spans="1:14" s="21" customFormat="1" x14ac:dyDescent="0.2">
      <c r="A15" s="57">
        <v>3148</v>
      </c>
      <c r="B15" s="57">
        <v>144700</v>
      </c>
      <c r="C15" s="60" t="s">
        <v>21</v>
      </c>
      <c r="D15" s="59">
        <v>6</v>
      </c>
      <c r="E15" s="60" t="s">
        <v>13</v>
      </c>
      <c r="F15" s="60" t="s">
        <v>22</v>
      </c>
      <c r="G15" s="56">
        <v>21</v>
      </c>
      <c r="H15" s="80"/>
      <c r="I15" s="48">
        <f t="shared" si="0"/>
        <v>0</v>
      </c>
      <c r="J15" s="18"/>
      <c r="K15" s="81"/>
      <c r="L15" s="19">
        <f t="shared" si="1"/>
        <v>0</v>
      </c>
      <c r="M15" s="19"/>
      <c r="N15" s="20">
        <f t="shared" si="2"/>
        <v>0</v>
      </c>
    </row>
    <row r="16" spans="1:14" s="21" customFormat="1" x14ac:dyDescent="0.2">
      <c r="A16" s="57">
        <v>4821</v>
      </c>
      <c r="B16" s="57">
        <v>132667</v>
      </c>
      <c r="C16" s="60" t="s">
        <v>25</v>
      </c>
      <c r="D16" s="59">
        <v>1</v>
      </c>
      <c r="E16" s="60" t="s">
        <v>23</v>
      </c>
      <c r="F16" s="60" t="s">
        <v>26</v>
      </c>
      <c r="G16" s="56">
        <v>1</v>
      </c>
      <c r="H16" s="80"/>
      <c r="I16" s="48">
        <f t="shared" si="0"/>
        <v>0</v>
      </c>
      <c r="J16" s="18"/>
      <c r="K16" s="81"/>
      <c r="L16" s="19">
        <f t="shared" si="1"/>
        <v>0</v>
      </c>
      <c r="M16" s="19"/>
      <c r="N16" s="20">
        <f t="shared" si="2"/>
        <v>0</v>
      </c>
    </row>
    <row r="17" spans="1:14" s="21" customFormat="1" x14ac:dyDescent="0.2">
      <c r="A17" s="57">
        <v>3086</v>
      </c>
      <c r="B17" s="57" t="s">
        <v>27</v>
      </c>
      <c r="C17" s="60" t="s">
        <v>28</v>
      </c>
      <c r="D17" s="59">
        <v>5</v>
      </c>
      <c r="E17" s="60" t="s">
        <v>29</v>
      </c>
      <c r="F17" s="60" t="s">
        <v>30</v>
      </c>
      <c r="G17" s="56">
        <v>11</v>
      </c>
      <c r="H17" s="80"/>
      <c r="I17" s="48">
        <f t="shared" si="0"/>
        <v>0</v>
      </c>
      <c r="J17" s="18"/>
      <c r="K17" s="81"/>
      <c r="L17" s="19">
        <f t="shared" si="1"/>
        <v>0</v>
      </c>
      <c r="M17" s="19"/>
      <c r="N17" s="20">
        <f t="shared" si="2"/>
        <v>0</v>
      </c>
    </row>
    <row r="18" spans="1:14" s="22" customFormat="1" x14ac:dyDescent="0.2">
      <c r="A18" s="59">
        <v>35</v>
      </c>
      <c r="B18" s="67">
        <v>143653</v>
      </c>
      <c r="C18" s="66" t="s">
        <v>31</v>
      </c>
      <c r="D18" s="59">
        <v>10</v>
      </c>
      <c r="E18" s="60" t="s">
        <v>29</v>
      </c>
      <c r="F18" s="66" t="s">
        <v>32</v>
      </c>
      <c r="G18" s="56">
        <v>1</v>
      </c>
      <c r="H18" s="80"/>
      <c r="I18" s="48">
        <f t="shared" si="0"/>
        <v>0</v>
      </c>
      <c r="J18" s="18"/>
      <c r="K18" s="81"/>
      <c r="L18" s="19">
        <f t="shared" si="1"/>
        <v>0</v>
      </c>
      <c r="M18" s="19"/>
      <c r="N18" s="20">
        <f t="shared" si="2"/>
        <v>0</v>
      </c>
    </row>
    <row r="19" spans="1:14" s="21" customFormat="1" ht="25.5" x14ac:dyDescent="0.2">
      <c r="A19" s="57">
        <v>34</v>
      </c>
      <c r="B19" s="67">
        <v>34436</v>
      </c>
      <c r="C19" s="67" t="s">
        <v>33</v>
      </c>
      <c r="D19" s="59">
        <v>30</v>
      </c>
      <c r="E19" s="60" t="s">
        <v>34</v>
      </c>
      <c r="F19" s="66" t="s">
        <v>35</v>
      </c>
      <c r="G19" s="56">
        <v>2</v>
      </c>
      <c r="H19" s="80"/>
      <c r="I19" s="48">
        <f t="shared" si="0"/>
        <v>0</v>
      </c>
      <c r="J19" s="18"/>
      <c r="K19" s="81"/>
      <c r="L19" s="19">
        <f t="shared" si="1"/>
        <v>0</v>
      </c>
      <c r="M19" s="19"/>
      <c r="N19" s="20">
        <f t="shared" si="2"/>
        <v>0</v>
      </c>
    </row>
    <row r="20" spans="1:14" s="21" customFormat="1" x14ac:dyDescent="0.2">
      <c r="A20" s="57">
        <v>175</v>
      </c>
      <c r="B20" s="57">
        <v>3409</v>
      </c>
      <c r="C20" s="60" t="s">
        <v>36</v>
      </c>
      <c r="D20" s="59">
        <v>15</v>
      </c>
      <c r="E20" s="60" t="s">
        <v>37</v>
      </c>
      <c r="F20" s="60" t="s">
        <v>38</v>
      </c>
      <c r="G20" s="56">
        <v>21</v>
      </c>
      <c r="H20" s="80"/>
      <c r="I20" s="48">
        <f t="shared" si="0"/>
        <v>0</v>
      </c>
      <c r="J20" s="18"/>
      <c r="K20" s="81"/>
      <c r="L20" s="19">
        <f t="shared" si="1"/>
        <v>0</v>
      </c>
      <c r="M20" s="19"/>
      <c r="N20" s="20">
        <f t="shared" si="2"/>
        <v>0</v>
      </c>
    </row>
    <row r="21" spans="1:14" s="21" customFormat="1" x14ac:dyDescent="0.2">
      <c r="A21" s="57">
        <v>6364</v>
      </c>
      <c r="B21" s="57">
        <v>80144</v>
      </c>
      <c r="C21" s="60" t="s">
        <v>39</v>
      </c>
      <c r="D21" s="59">
        <v>5</v>
      </c>
      <c r="E21" s="60" t="s">
        <v>13</v>
      </c>
      <c r="F21" s="60" t="s">
        <v>40</v>
      </c>
      <c r="G21" s="56">
        <v>23</v>
      </c>
      <c r="H21" s="80"/>
      <c r="I21" s="48">
        <f t="shared" si="0"/>
        <v>0</v>
      </c>
      <c r="J21" s="18"/>
      <c r="K21" s="81"/>
      <c r="L21" s="19">
        <f t="shared" si="1"/>
        <v>0</v>
      </c>
      <c r="M21" s="19"/>
      <c r="N21" s="20">
        <f t="shared" si="2"/>
        <v>0</v>
      </c>
    </row>
    <row r="22" spans="1:14" s="21" customFormat="1" x14ac:dyDescent="0.2">
      <c r="A22" s="57">
        <v>744</v>
      </c>
      <c r="B22" s="57">
        <v>191</v>
      </c>
      <c r="C22" s="60" t="s">
        <v>41</v>
      </c>
      <c r="D22" s="59">
        <v>10</v>
      </c>
      <c r="E22" s="60" t="s">
        <v>34</v>
      </c>
      <c r="F22" s="60" t="s">
        <v>42</v>
      </c>
      <c r="G22" s="56">
        <v>70</v>
      </c>
      <c r="H22" s="80"/>
      <c r="I22" s="48">
        <f t="shared" si="0"/>
        <v>0</v>
      </c>
      <c r="J22" s="18"/>
      <c r="K22" s="81"/>
      <c r="L22" s="19">
        <f t="shared" si="1"/>
        <v>0</v>
      </c>
      <c r="M22" s="19"/>
      <c r="N22" s="20">
        <f t="shared" si="2"/>
        <v>0</v>
      </c>
    </row>
    <row r="23" spans="1:14" s="21" customFormat="1" ht="25.5" x14ac:dyDescent="0.2">
      <c r="A23" s="57">
        <v>36</v>
      </c>
      <c r="B23" s="68">
        <v>18759</v>
      </c>
      <c r="C23" s="60" t="s">
        <v>43</v>
      </c>
      <c r="D23" s="59">
        <v>50</v>
      </c>
      <c r="E23" s="60" t="s">
        <v>29</v>
      </c>
      <c r="F23" s="60" t="s">
        <v>44</v>
      </c>
      <c r="G23" s="56">
        <v>38</v>
      </c>
      <c r="H23" s="80"/>
      <c r="I23" s="48">
        <f t="shared" si="0"/>
        <v>0</v>
      </c>
      <c r="J23" s="18"/>
      <c r="K23" s="81"/>
      <c r="L23" s="19">
        <f t="shared" si="1"/>
        <v>0</v>
      </c>
      <c r="M23" s="19"/>
      <c r="N23" s="20">
        <f t="shared" si="2"/>
        <v>0</v>
      </c>
    </row>
    <row r="24" spans="1:14" s="21" customFormat="1" x14ac:dyDescent="0.2">
      <c r="A24" s="57">
        <v>923</v>
      </c>
      <c r="B24" s="57">
        <v>19</v>
      </c>
      <c r="C24" s="60" t="s">
        <v>45</v>
      </c>
      <c r="D24" s="59">
        <v>5</v>
      </c>
      <c r="E24" s="60" t="s">
        <v>29</v>
      </c>
      <c r="F24" s="60" t="s">
        <v>46</v>
      </c>
      <c r="G24" s="56">
        <v>4</v>
      </c>
      <c r="H24" s="80"/>
      <c r="I24" s="48">
        <f t="shared" si="0"/>
        <v>0</v>
      </c>
      <c r="J24" s="18"/>
      <c r="K24" s="81"/>
      <c r="L24" s="19">
        <f t="shared" si="1"/>
        <v>0</v>
      </c>
      <c r="M24" s="19"/>
      <c r="N24" s="20">
        <f t="shared" si="2"/>
        <v>0</v>
      </c>
    </row>
    <row r="25" spans="1:14" s="21" customFormat="1" x14ac:dyDescent="0.2">
      <c r="A25" s="57">
        <v>325</v>
      </c>
      <c r="B25" s="57">
        <v>7358</v>
      </c>
      <c r="C25" s="60" t="s">
        <v>47</v>
      </c>
      <c r="D25" s="59">
        <v>30</v>
      </c>
      <c r="E25" s="60" t="s">
        <v>34</v>
      </c>
      <c r="F25" s="60" t="s">
        <v>48</v>
      </c>
      <c r="G25" s="56">
        <v>15</v>
      </c>
      <c r="H25" s="80"/>
      <c r="I25" s="48">
        <f t="shared" si="0"/>
        <v>0</v>
      </c>
      <c r="J25" s="18"/>
      <c r="K25" s="81"/>
      <c r="L25" s="19">
        <f t="shared" si="1"/>
        <v>0</v>
      </c>
      <c r="M25" s="19"/>
      <c r="N25" s="20">
        <f t="shared" si="2"/>
        <v>0</v>
      </c>
    </row>
    <row r="26" spans="1:14" s="21" customFormat="1" x14ac:dyDescent="0.2">
      <c r="A26" s="57">
        <v>1445</v>
      </c>
      <c r="B26" s="57">
        <v>7382</v>
      </c>
      <c r="C26" s="60" t="s">
        <v>49</v>
      </c>
      <c r="D26" s="59">
        <v>30</v>
      </c>
      <c r="E26" s="60" t="s">
        <v>34</v>
      </c>
      <c r="F26" s="60" t="s">
        <v>48</v>
      </c>
      <c r="G26" s="56">
        <v>20</v>
      </c>
      <c r="H26" s="80"/>
      <c r="I26" s="48">
        <f t="shared" si="0"/>
        <v>0</v>
      </c>
      <c r="J26" s="18"/>
      <c r="K26" s="81"/>
      <c r="L26" s="19">
        <f t="shared" si="1"/>
        <v>0</v>
      </c>
      <c r="M26" s="19"/>
      <c r="N26" s="20">
        <f t="shared" si="2"/>
        <v>0</v>
      </c>
    </row>
    <row r="27" spans="1:14" s="21" customFormat="1" x14ac:dyDescent="0.2">
      <c r="A27" s="57">
        <v>40</v>
      </c>
      <c r="B27" s="57">
        <v>7323</v>
      </c>
      <c r="C27" s="60" t="s">
        <v>50</v>
      </c>
      <c r="D27" s="59">
        <v>10</v>
      </c>
      <c r="E27" s="60" t="s">
        <v>29</v>
      </c>
      <c r="F27" s="60" t="s">
        <v>51</v>
      </c>
      <c r="G27" s="56">
        <v>28</v>
      </c>
      <c r="H27" s="80"/>
      <c r="I27" s="48">
        <f t="shared" si="0"/>
        <v>0</v>
      </c>
      <c r="J27" s="18"/>
      <c r="K27" s="81"/>
      <c r="L27" s="19">
        <f t="shared" si="1"/>
        <v>0</v>
      </c>
      <c r="M27" s="19"/>
      <c r="N27" s="20">
        <f t="shared" si="2"/>
        <v>0</v>
      </c>
    </row>
    <row r="28" spans="1:14" s="22" customFormat="1" ht="25.5" x14ac:dyDescent="0.2">
      <c r="A28" s="59">
        <v>991</v>
      </c>
      <c r="B28" s="67">
        <v>150015</v>
      </c>
      <c r="C28" s="66" t="s">
        <v>52</v>
      </c>
      <c r="D28" s="59">
        <v>10</v>
      </c>
      <c r="E28" s="60" t="s">
        <v>29</v>
      </c>
      <c r="F28" s="66" t="s">
        <v>53</v>
      </c>
      <c r="G28" s="56">
        <v>1</v>
      </c>
      <c r="H28" s="80"/>
      <c r="I28" s="48">
        <f t="shared" si="0"/>
        <v>0</v>
      </c>
      <c r="J28" s="18"/>
      <c r="K28" s="81"/>
      <c r="L28" s="19">
        <f t="shared" si="1"/>
        <v>0</v>
      </c>
      <c r="M28" s="19"/>
      <c r="N28" s="20">
        <f t="shared" si="2"/>
        <v>0</v>
      </c>
    </row>
    <row r="29" spans="1:14" s="21" customFormat="1" x14ac:dyDescent="0.2">
      <c r="A29" s="57">
        <v>662</v>
      </c>
      <c r="B29" s="57">
        <v>146729</v>
      </c>
      <c r="C29" s="60" t="s">
        <v>54</v>
      </c>
      <c r="D29" s="59">
        <v>20</v>
      </c>
      <c r="E29" s="60" t="s">
        <v>34</v>
      </c>
      <c r="F29" s="60" t="s">
        <v>55</v>
      </c>
      <c r="G29" s="56">
        <v>4</v>
      </c>
      <c r="H29" s="80"/>
      <c r="I29" s="48">
        <f t="shared" si="0"/>
        <v>0</v>
      </c>
      <c r="J29" s="18"/>
      <c r="K29" s="81"/>
      <c r="L29" s="19">
        <f t="shared" si="1"/>
        <v>0</v>
      </c>
      <c r="M29" s="19"/>
      <c r="N29" s="20">
        <f t="shared" si="2"/>
        <v>0</v>
      </c>
    </row>
    <row r="30" spans="1:14" s="21" customFormat="1" x14ac:dyDescent="0.2">
      <c r="A30" s="57">
        <v>3865</v>
      </c>
      <c r="B30" s="57">
        <v>48836</v>
      </c>
      <c r="C30" s="60" t="s">
        <v>56</v>
      </c>
      <c r="D30" s="59">
        <v>10</v>
      </c>
      <c r="E30" s="60" t="s">
        <v>34</v>
      </c>
      <c r="F30" s="60" t="s">
        <v>57</v>
      </c>
      <c r="G30" s="56">
        <v>9</v>
      </c>
      <c r="H30" s="80"/>
      <c r="I30" s="48">
        <f t="shared" si="0"/>
        <v>0</v>
      </c>
      <c r="J30" s="18"/>
      <c r="K30" s="81"/>
      <c r="L30" s="19">
        <f t="shared" si="1"/>
        <v>0</v>
      </c>
      <c r="M30" s="19"/>
      <c r="N30" s="20">
        <f t="shared" si="2"/>
        <v>0</v>
      </c>
    </row>
    <row r="31" spans="1:14" s="21" customFormat="1" x14ac:dyDescent="0.2">
      <c r="A31" s="57">
        <v>304</v>
      </c>
      <c r="B31" s="57">
        <v>142875</v>
      </c>
      <c r="C31" s="60" t="s">
        <v>59</v>
      </c>
      <c r="D31" s="59">
        <v>5</v>
      </c>
      <c r="E31" s="60" t="s">
        <v>29</v>
      </c>
      <c r="F31" s="60" t="s">
        <v>30</v>
      </c>
      <c r="G31" s="56">
        <v>15</v>
      </c>
      <c r="H31" s="80"/>
      <c r="I31" s="48">
        <f t="shared" si="0"/>
        <v>0</v>
      </c>
      <c r="J31" s="18"/>
      <c r="K31" s="81"/>
      <c r="L31" s="19">
        <f t="shared" si="1"/>
        <v>0</v>
      </c>
      <c r="M31" s="19"/>
      <c r="N31" s="20">
        <f t="shared" si="2"/>
        <v>0</v>
      </c>
    </row>
    <row r="32" spans="1:14" s="21" customFormat="1" ht="18" customHeight="1" x14ac:dyDescent="0.2">
      <c r="A32" s="57">
        <v>177</v>
      </c>
      <c r="B32" s="57">
        <v>142449</v>
      </c>
      <c r="C32" s="60" t="s">
        <v>60</v>
      </c>
      <c r="D32" s="59">
        <v>3</v>
      </c>
      <c r="E32" s="60" t="s">
        <v>29</v>
      </c>
      <c r="F32" s="66" t="s">
        <v>61</v>
      </c>
      <c r="G32" s="56">
        <v>499</v>
      </c>
      <c r="H32" s="80"/>
      <c r="I32" s="48">
        <f t="shared" si="0"/>
        <v>0</v>
      </c>
      <c r="J32" s="18"/>
      <c r="K32" s="81"/>
      <c r="L32" s="19">
        <f t="shared" si="1"/>
        <v>0</v>
      </c>
      <c r="M32" s="19"/>
      <c r="N32" s="20">
        <f t="shared" si="2"/>
        <v>0</v>
      </c>
    </row>
    <row r="33" spans="1:14" s="53" customFormat="1" ht="16.5" customHeight="1" x14ac:dyDescent="0.25">
      <c r="A33" s="57">
        <v>39</v>
      </c>
      <c r="B33" s="57">
        <v>899410</v>
      </c>
      <c r="C33" s="69" t="s">
        <v>473</v>
      </c>
      <c r="D33" s="59">
        <v>50</v>
      </c>
      <c r="E33" s="60" t="s">
        <v>62</v>
      </c>
      <c r="F33" s="70" t="s">
        <v>440</v>
      </c>
      <c r="G33" s="65">
        <v>75</v>
      </c>
      <c r="H33" s="80"/>
      <c r="I33" s="48">
        <f t="shared" si="0"/>
        <v>0</v>
      </c>
      <c r="J33" s="18"/>
      <c r="K33" s="81"/>
      <c r="L33" s="19">
        <f t="shared" si="1"/>
        <v>0</v>
      </c>
      <c r="M33" s="19"/>
      <c r="N33" s="20">
        <f t="shared" si="2"/>
        <v>0</v>
      </c>
    </row>
    <row r="34" spans="1:14" s="53" customFormat="1" ht="16.5" customHeight="1" x14ac:dyDescent="0.25">
      <c r="A34" s="57">
        <v>38</v>
      </c>
      <c r="B34" s="57">
        <v>899409</v>
      </c>
      <c r="C34" s="69" t="s">
        <v>437</v>
      </c>
      <c r="D34" s="59">
        <v>60</v>
      </c>
      <c r="E34" s="60" t="s">
        <v>62</v>
      </c>
      <c r="F34" s="70" t="s">
        <v>474</v>
      </c>
      <c r="G34" s="65">
        <v>10</v>
      </c>
      <c r="H34" s="80"/>
      <c r="I34" s="48">
        <f t="shared" si="0"/>
        <v>0</v>
      </c>
      <c r="J34" s="18"/>
      <c r="K34" s="81"/>
      <c r="L34" s="19">
        <f t="shared" si="1"/>
        <v>0</v>
      </c>
      <c r="M34" s="19"/>
      <c r="N34" s="20">
        <f t="shared" si="2"/>
        <v>0</v>
      </c>
    </row>
    <row r="35" spans="1:14" s="21" customFormat="1" x14ac:dyDescent="0.2">
      <c r="A35" s="57">
        <v>1798</v>
      </c>
      <c r="B35" s="57">
        <v>145527</v>
      </c>
      <c r="C35" s="60" t="s">
        <v>63</v>
      </c>
      <c r="D35" s="59">
        <v>1</v>
      </c>
      <c r="E35" s="60" t="s">
        <v>23</v>
      </c>
      <c r="F35" s="60" t="s">
        <v>26</v>
      </c>
      <c r="G35" s="56">
        <v>39</v>
      </c>
      <c r="H35" s="80"/>
      <c r="I35" s="48">
        <f t="shared" si="0"/>
        <v>0</v>
      </c>
      <c r="J35" s="18"/>
      <c r="K35" s="81"/>
      <c r="L35" s="19">
        <f t="shared" si="1"/>
        <v>0</v>
      </c>
      <c r="M35" s="19"/>
      <c r="N35" s="20">
        <f t="shared" si="2"/>
        <v>0</v>
      </c>
    </row>
    <row r="36" spans="1:14" s="21" customFormat="1" x14ac:dyDescent="0.2">
      <c r="A36" s="57">
        <v>1799</v>
      </c>
      <c r="B36" s="57">
        <v>79278</v>
      </c>
      <c r="C36" s="60" t="s">
        <v>64</v>
      </c>
      <c r="D36" s="59">
        <v>1</v>
      </c>
      <c r="E36" s="60" t="s">
        <v>23</v>
      </c>
      <c r="F36" s="60" t="s">
        <v>65</v>
      </c>
      <c r="G36" s="56">
        <v>37</v>
      </c>
      <c r="H36" s="80"/>
      <c r="I36" s="48">
        <f t="shared" si="0"/>
        <v>0</v>
      </c>
      <c r="J36" s="18"/>
      <c r="K36" s="81"/>
      <c r="L36" s="19">
        <f t="shared" si="1"/>
        <v>0</v>
      </c>
      <c r="M36" s="19"/>
      <c r="N36" s="20">
        <f t="shared" si="2"/>
        <v>0</v>
      </c>
    </row>
    <row r="37" spans="1:14" s="21" customFormat="1" ht="25.5" x14ac:dyDescent="0.2">
      <c r="A37" s="57">
        <v>86</v>
      </c>
      <c r="B37" s="57">
        <v>144677</v>
      </c>
      <c r="C37" s="60" t="s">
        <v>66</v>
      </c>
      <c r="D37" s="59">
        <v>1</v>
      </c>
      <c r="E37" s="60" t="s">
        <v>13</v>
      </c>
      <c r="F37" s="60" t="s">
        <v>67</v>
      </c>
      <c r="G37" s="56">
        <v>20</v>
      </c>
      <c r="H37" s="80"/>
      <c r="I37" s="48">
        <f t="shared" si="0"/>
        <v>0</v>
      </c>
      <c r="J37" s="18"/>
      <c r="K37" s="81"/>
      <c r="L37" s="19">
        <f t="shared" si="1"/>
        <v>0</v>
      </c>
      <c r="M37" s="19"/>
      <c r="N37" s="20">
        <f t="shared" si="2"/>
        <v>0</v>
      </c>
    </row>
    <row r="38" spans="1:14" s="21" customFormat="1" x14ac:dyDescent="0.2">
      <c r="A38" s="57">
        <v>362</v>
      </c>
      <c r="B38" s="57">
        <v>350125</v>
      </c>
      <c r="C38" s="60" t="s">
        <v>68</v>
      </c>
      <c r="D38" s="59">
        <v>1</v>
      </c>
      <c r="E38" s="60" t="s">
        <v>23</v>
      </c>
      <c r="F38" s="60" t="s">
        <v>65</v>
      </c>
      <c r="G38" s="56">
        <v>66</v>
      </c>
      <c r="H38" s="80"/>
      <c r="I38" s="48">
        <f t="shared" si="0"/>
        <v>0</v>
      </c>
      <c r="J38" s="18"/>
      <c r="K38" s="81"/>
      <c r="L38" s="19">
        <f t="shared" si="1"/>
        <v>0</v>
      </c>
      <c r="M38" s="19"/>
      <c r="N38" s="20">
        <f t="shared" si="2"/>
        <v>0</v>
      </c>
    </row>
    <row r="39" spans="1:14" s="21" customFormat="1" x14ac:dyDescent="0.2">
      <c r="A39" s="57">
        <v>373</v>
      </c>
      <c r="B39" s="57">
        <v>350109</v>
      </c>
      <c r="C39" s="60" t="s">
        <v>69</v>
      </c>
      <c r="D39" s="59">
        <v>1</v>
      </c>
      <c r="E39" s="60" t="s">
        <v>23</v>
      </c>
      <c r="F39" s="60" t="s">
        <v>70</v>
      </c>
      <c r="G39" s="56">
        <v>2</v>
      </c>
      <c r="H39" s="80"/>
      <c r="I39" s="48">
        <f t="shared" si="0"/>
        <v>0</v>
      </c>
      <c r="J39" s="18"/>
      <c r="K39" s="81"/>
      <c r="L39" s="19">
        <f t="shared" si="1"/>
        <v>0</v>
      </c>
      <c r="M39" s="19"/>
      <c r="N39" s="20">
        <f t="shared" si="2"/>
        <v>0</v>
      </c>
    </row>
    <row r="40" spans="1:14" s="21" customFormat="1" x14ac:dyDescent="0.2">
      <c r="A40" s="57">
        <v>806</v>
      </c>
      <c r="B40" s="57" t="s">
        <v>71</v>
      </c>
      <c r="C40" s="60" t="s">
        <v>72</v>
      </c>
      <c r="D40" s="59">
        <v>1</v>
      </c>
      <c r="E40" s="60" t="s">
        <v>23</v>
      </c>
      <c r="F40" s="60" t="s">
        <v>73</v>
      </c>
      <c r="G40" s="56">
        <v>31</v>
      </c>
      <c r="H40" s="80"/>
      <c r="I40" s="48">
        <f t="shared" si="0"/>
        <v>0</v>
      </c>
      <c r="J40" s="18"/>
      <c r="K40" s="81"/>
      <c r="L40" s="19">
        <f t="shared" si="1"/>
        <v>0</v>
      </c>
      <c r="M40" s="19"/>
      <c r="N40" s="20">
        <f t="shared" si="2"/>
        <v>0</v>
      </c>
    </row>
    <row r="41" spans="1:14" s="21" customFormat="1" ht="16.5" customHeight="1" x14ac:dyDescent="0.2">
      <c r="A41" s="57">
        <v>1446</v>
      </c>
      <c r="B41" s="57">
        <v>58017</v>
      </c>
      <c r="C41" s="60" t="s">
        <v>74</v>
      </c>
      <c r="D41" s="59">
        <v>1</v>
      </c>
      <c r="E41" s="60" t="s">
        <v>75</v>
      </c>
      <c r="F41" s="60" t="s">
        <v>76</v>
      </c>
      <c r="G41" s="56">
        <v>91</v>
      </c>
      <c r="H41" s="80"/>
      <c r="I41" s="48">
        <f t="shared" si="0"/>
        <v>0</v>
      </c>
      <c r="J41" s="18"/>
      <c r="K41" s="81"/>
      <c r="L41" s="19">
        <f t="shared" si="1"/>
        <v>0</v>
      </c>
      <c r="M41" s="19"/>
      <c r="N41" s="20">
        <f t="shared" si="2"/>
        <v>0</v>
      </c>
    </row>
    <row r="42" spans="1:14" s="21" customFormat="1" ht="25.5" x14ac:dyDescent="0.2">
      <c r="A42" s="57">
        <v>1805</v>
      </c>
      <c r="B42" s="57">
        <v>13137</v>
      </c>
      <c r="C42" s="60" t="s">
        <v>77</v>
      </c>
      <c r="D42" s="59">
        <v>1</v>
      </c>
      <c r="E42" s="60" t="s">
        <v>78</v>
      </c>
      <c r="F42" s="60" t="s">
        <v>79</v>
      </c>
      <c r="G42" s="56">
        <v>14</v>
      </c>
      <c r="H42" s="80"/>
      <c r="I42" s="48">
        <f t="shared" si="0"/>
        <v>0</v>
      </c>
      <c r="J42" s="18"/>
      <c r="K42" s="81"/>
      <c r="L42" s="19">
        <f t="shared" si="1"/>
        <v>0</v>
      </c>
      <c r="M42" s="19"/>
      <c r="N42" s="20">
        <f t="shared" si="2"/>
        <v>0</v>
      </c>
    </row>
    <row r="43" spans="1:14" s="21" customFormat="1" ht="15.75" customHeight="1" x14ac:dyDescent="0.2">
      <c r="A43" s="57">
        <v>916</v>
      </c>
      <c r="B43" s="57">
        <v>12416</v>
      </c>
      <c r="C43" s="60" t="s">
        <v>80</v>
      </c>
      <c r="D43" s="59">
        <v>1</v>
      </c>
      <c r="E43" s="60" t="s">
        <v>81</v>
      </c>
      <c r="F43" s="60" t="s">
        <v>82</v>
      </c>
      <c r="G43" s="56">
        <v>17</v>
      </c>
      <c r="H43" s="80"/>
      <c r="I43" s="48">
        <f t="shared" si="0"/>
        <v>0</v>
      </c>
      <c r="J43" s="18"/>
      <c r="K43" s="81"/>
      <c r="L43" s="19">
        <f t="shared" si="1"/>
        <v>0</v>
      </c>
      <c r="M43" s="19"/>
      <c r="N43" s="20">
        <f t="shared" si="2"/>
        <v>0</v>
      </c>
    </row>
    <row r="44" spans="1:14" s="21" customFormat="1" x14ac:dyDescent="0.2">
      <c r="A44" s="57">
        <v>305</v>
      </c>
      <c r="B44" s="57" t="s">
        <v>83</v>
      </c>
      <c r="C44" s="60" t="s">
        <v>84</v>
      </c>
      <c r="D44" s="59">
        <v>1</v>
      </c>
      <c r="E44" s="60" t="s">
        <v>23</v>
      </c>
      <c r="F44" s="60" t="s">
        <v>85</v>
      </c>
      <c r="G44" s="56">
        <v>1</v>
      </c>
      <c r="H44" s="80"/>
      <c r="I44" s="48">
        <f t="shared" si="0"/>
        <v>0</v>
      </c>
      <c r="J44" s="18"/>
      <c r="K44" s="81"/>
      <c r="L44" s="19">
        <f t="shared" si="1"/>
        <v>0</v>
      </c>
      <c r="M44" s="19"/>
      <c r="N44" s="20">
        <f t="shared" si="2"/>
        <v>0</v>
      </c>
    </row>
    <row r="45" spans="1:14" s="21" customFormat="1" x14ac:dyDescent="0.2">
      <c r="A45" s="57">
        <v>5001972</v>
      </c>
      <c r="B45" s="57"/>
      <c r="C45" s="60" t="s">
        <v>86</v>
      </c>
      <c r="D45" s="59">
        <v>1</v>
      </c>
      <c r="E45" s="60" t="s">
        <v>23</v>
      </c>
      <c r="F45" s="60" t="s">
        <v>87</v>
      </c>
      <c r="G45" s="56">
        <v>4</v>
      </c>
      <c r="H45" s="80"/>
      <c r="I45" s="48">
        <f t="shared" si="0"/>
        <v>0</v>
      </c>
      <c r="J45" s="18"/>
      <c r="K45" s="81"/>
      <c r="L45" s="19">
        <f t="shared" si="1"/>
        <v>0</v>
      </c>
      <c r="M45" s="19"/>
      <c r="N45" s="20">
        <f t="shared" si="2"/>
        <v>0</v>
      </c>
    </row>
    <row r="46" spans="1:14" s="21" customFormat="1" x14ac:dyDescent="0.2">
      <c r="A46" s="57">
        <v>7</v>
      </c>
      <c r="B46" s="57">
        <v>21482</v>
      </c>
      <c r="C46" s="60" t="s">
        <v>88</v>
      </c>
      <c r="D46" s="59">
        <v>1</v>
      </c>
      <c r="E46" s="60" t="s">
        <v>23</v>
      </c>
      <c r="F46" s="60" t="s">
        <v>73</v>
      </c>
      <c r="G46" s="56">
        <v>15</v>
      </c>
      <c r="H46" s="80"/>
      <c r="I46" s="48">
        <f t="shared" si="0"/>
        <v>0</v>
      </c>
      <c r="J46" s="18"/>
      <c r="K46" s="81"/>
      <c r="L46" s="19">
        <f t="shared" si="1"/>
        <v>0</v>
      </c>
      <c r="M46" s="19"/>
      <c r="N46" s="20">
        <f t="shared" si="2"/>
        <v>0</v>
      </c>
    </row>
    <row r="47" spans="1:14" s="21" customFormat="1" x14ac:dyDescent="0.2">
      <c r="A47" s="57">
        <v>142</v>
      </c>
      <c r="B47" s="57"/>
      <c r="C47" s="60" t="s">
        <v>89</v>
      </c>
      <c r="D47" s="59"/>
      <c r="E47" s="60"/>
      <c r="F47" s="60"/>
      <c r="G47" s="56">
        <v>6</v>
      </c>
      <c r="H47" s="80"/>
      <c r="I47" s="48">
        <f t="shared" si="0"/>
        <v>0</v>
      </c>
      <c r="J47" s="18"/>
      <c r="K47" s="81"/>
      <c r="L47" s="19">
        <f t="shared" si="1"/>
        <v>0</v>
      </c>
      <c r="M47" s="19"/>
      <c r="N47" s="20">
        <f t="shared" si="2"/>
        <v>0</v>
      </c>
    </row>
    <row r="48" spans="1:14" s="21" customFormat="1" ht="25.5" x14ac:dyDescent="0.2">
      <c r="A48" s="57">
        <v>3073</v>
      </c>
      <c r="B48" s="57">
        <v>117625</v>
      </c>
      <c r="C48" s="60" t="s">
        <v>90</v>
      </c>
      <c r="D48" s="59">
        <v>56</v>
      </c>
      <c r="E48" s="60" t="s">
        <v>34</v>
      </c>
      <c r="F48" s="60" t="s">
        <v>91</v>
      </c>
      <c r="G48" s="56">
        <v>5</v>
      </c>
      <c r="H48" s="80"/>
      <c r="I48" s="48">
        <f t="shared" si="0"/>
        <v>0</v>
      </c>
      <c r="J48" s="18"/>
      <c r="K48" s="81"/>
      <c r="L48" s="19">
        <f t="shared" si="1"/>
        <v>0</v>
      </c>
      <c r="M48" s="19"/>
      <c r="N48" s="20">
        <f t="shared" si="2"/>
        <v>0</v>
      </c>
    </row>
    <row r="49" spans="1:14" s="21" customFormat="1" x14ac:dyDescent="0.2">
      <c r="A49" s="57">
        <v>503</v>
      </c>
      <c r="B49" s="57">
        <v>132292</v>
      </c>
      <c r="C49" s="60" t="s">
        <v>92</v>
      </c>
      <c r="D49" s="59">
        <v>100</v>
      </c>
      <c r="E49" s="60" t="s">
        <v>37</v>
      </c>
      <c r="F49" s="60" t="s">
        <v>93</v>
      </c>
      <c r="G49" s="56">
        <v>9</v>
      </c>
      <c r="H49" s="80"/>
      <c r="I49" s="48">
        <f t="shared" si="0"/>
        <v>0</v>
      </c>
      <c r="J49" s="18"/>
      <c r="K49" s="81"/>
      <c r="L49" s="19">
        <f t="shared" si="1"/>
        <v>0</v>
      </c>
      <c r="M49" s="19"/>
      <c r="N49" s="20">
        <f t="shared" si="2"/>
        <v>0</v>
      </c>
    </row>
    <row r="50" spans="1:14" s="21" customFormat="1" x14ac:dyDescent="0.2">
      <c r="A50" s="57">
        <v>171</v>
      </c>
      <c r="B50" s="57">
        <v>117510</v>
      </c>
      <c r="C50" s="60" t="s">
        <v>94</v>
      </c>
      <c r="D50" s="59">
        <v>10</v>
      </c>
      <c r="E50" s="60" t="s">
        <v>29</v>
      </c>
      <c r="F50" s="60" t="s">
        <v>95</v>
      </c>
      <c r="G50" s="56">
        <v>38</v>
      </c>
      <c r="H50" s="80"/>
      <c r="I50" s="48">
        <f t="shared" si="0"/>
        <v>0</v>
      </c>
      <c r="J50" s="18"/>
      <c r="K50" s="81"/>
      <c r="L50" s="19">
        <f t="shared" si="1"/>
        <v>0</v>
      </c>
      <c r="M50" s="19"/>
      <c r="N50" s="20">
        <f t="shared" si="2"/>
        <v>0</v>
      </c>
    </row>
    <row r="51" spans="1:14" s="21" customFormat="1" x14ac:dyDescent="0.2">
      <c r="A51" s="57">
        <v>745</v>
      </c>
      <c r="B51" s="68">
        <v>67199</v>
      </c>
      <c r="C51" s="60" t="s">
        <v>96</v>
      </c>
      <c r="D51" s="59">
        <v>20</v>
      </c>
      <c r="E51" s="60" t="s">
        <v>34</v>
      </c>
      <c r="F51" s="60" t="s">
        <v>97</v>
      </c>
      <c r="G51" s="56">
        <v>19</v>
      </c>
      <c r="H51" s="80"/>
      <c r="I51" s="48">
        <f t="shared" si="0"/>
        <v>0</v>
      </c>
      <c r="J51" s="18"/>
      <c r="K51" s="81"/>
      <c r="L51" s="19">
        <f t="shared" si="1"/>
        <v>0</v>
      </c>
      <c r="M51" s="19"/>
      <c r="N51" s="20">
        <f t="shared" si="2"/>
        <v>0</v>
      </c>
    </row>
    <row r="52" spans="1:14" s="21" customFormat="1" ht="25.5" x14ac:dyDescent="0.2">
      <c r="A52" s="57">
        <v>88</v>
      </c>
      <c r="B52" s="57">
        <v>2712</v>
      </c>
      <c r="C52" s="60" t="s">
        <v>98</v>
      </c>
      <c r="D52" s="59">
        <v>140</v>
      </c>
      <c r="E52" s="60" t="s">
        <v>37</v>
      </c>
      <c r="F52" s="60" t="s">
        <v>99</v>
      </c>
      <c r="G52" s="56">
        <v>6</v>
      </c>
      <c r="H52" s="80"/>
      <c r="I52" s="48">
        <f t="shared" si="0"/>
        <v>0</v>
      </c>
      <c r="J52" s="18"/>
      <c r="K52" s="81"/>
      <c r="L52" s="19">
        <f t="shared" si="1"/>
        <v>0</v>
      </c>
      <c r="M52" s="19"/>
      <c r="N52" s="20">
        <f t="shared" si="2"/>
        <v>0</v>
      </c>
    </row>
    <row r="53" spans="1:14" s="21" customFormat="1" x14ac:dyDescent="0.2">
      <c r="A53" s="57">
        <v>261</v>
      </c>
      <c r="B53" s="57">
        <v>15369</v>
      </c>
      <c r="C53" s="60" t="s">
        <v>100</v>
      </c>
      <c r="D53" s="59">
        <v>1</v>
      </c>
      <c r="E53" s="60" t="s">
        <v>23</v>
      </c>
      <c r="F53" s="60" t="s">
        <v>101</v>
      </c>
      <c r="G53" s="56">
        <v>38</v>
      </c>
      <c r="H53" s="80"/>
      <c r="I53" s="48">
        <f t="shared" si="0"/>
        <v>0</v>
      </c>
      <c r="J53" s="18"/>
      <c r="K53" s="81"/>
      <c r="L53" s="19">
        <f t="shared" si="1"/>
        <v>0</v>
      </c>
      <c r="M53" s="19"/>
      <c r="N53" s="20">
        <f t="shared" si="2"/>
        <v>0</v>
      </c>
    </row>
    <row r="54" spans="1:14" s="21" customFormat="1" x14ac:dyDescent="0.2">
      <c r="A54" s="57">
        <v>654</v>
      </c>
      <c r="B54" s="57">
        <v>4332</v>
      </c>
      <c r="C54" s="60" t="s">
        <v>102</v>
      </c>
      <c r="D54" s="59">
        <v>30</v>
      </c>
      <c r="E54" s="60" t="s">
        <v>34</v>
      </c>
      <c r="F54" s="60" t="s">
        <v>48</v>
      </c>
      <c r="G54" s="56">
        <v>2</v>
      </c>
      <c r="H54" s="80"/>
      <c r="I54" s="48">
        <f t="shared" si="0"/>
        <v>0</v>
      </c>
      <c r="J54" s="18"/>
      <c r="K54" s="81"/>
      <c r="L54" s="19">
        <f t="shared" si="1"/>
        <v>0</v>
      </c>
      <c r="M54" s="19"/>
      <c r="N54" s="20">
        <f t="shared" si="2"/>
        <v>0</v>
      </c>
    </row>
    <row r="55" spans="1:14" s="21" customFormat="1" ht="25.5" x14ac:dyDescent="0.2">
      <c r="A55" s="57" t="s">
        <v>452</v>
      </c>
      <c r="B55" s="57">
        <v>150582</v>
      </c>
      <c r="C55" s="60" t="s">
        <v>103</v>
      </c>
      <c r="D55" s="59">
        <v>10</v>
      </c>
      <c r="E55" s="60" t="s">
        <v>13</v>
      </c>
      <c r="F55" s="60" t="s">
        <v>104</v>
      </c>
      <c r="G55" s="56">
        <v>1</v>
      </c>
      <c r="H55" s="80"/>
      <c r="I55" s="48">
        <f t="shared" si="0"/>
        <v>0</v>
      </c>
      <c r="J55" s="18"/>
      <c r="K55" s="81"/>
      <c r="L55" s="19">
        <f t="shared" si="1"/>
        <v>0</v>
      </c>
      <c r="M55" s="19"/>
      <c r="N55" s="20">
        <f t="shared" si="2"/>
        <v>0</v>
      </c>
    </row>
    <row r="56" spans="1:14" s="21" customFormat="1" ht="25.5" x14ac:dyDescent="0.2">
      <c r="A56" s="57">
        <v>2986</v>
      </c>
      <c r="B56" s="57">
        <v>150583</v>
      </c>
      <c r="C56" s="60" t="s">
        <v>105</v>
      </c>
      <c r="D56" s="59">
        <v>10</v>
      </c>
      <c r="E56" s="60" t="s">
        <v>13</v>
      </c>
      <c r="F56" s="60" t="s">
        <v>104</v>
      </c>
      <c r="G56" s="56">
        <v>1</v>
      </c>
      <c r="H56" s="80"/>
      <c r="I56" s="48">
        <f t="shared" si="0"/>
        <v>0</v>
      </c>
      <c r="J56" s="18"/>
      <c r="K56" s="81"/>
      <c r="L56" s="19">
        <f t="shared" si="1"/>
        <v>0</v>
      </c>
      <c r="M56" s="19"/>
      <c r="N56" s="20">
        <f t="shared" si="2"/>
        <v>0</v>
      </c>
    </row>
    <row r="57" spans="1:14" s="21" customFormat="1" ht="25.5" x14ac:dyDescent="0.2">
      <c r="A57" s="57">
        <v>173</v>
      </c>
      <c r="B57" s="57">
        <v>150838</v>
      </c>
      <c r="C57" s="60" t="s">
        <v>106</v>
      </c>
      <c r="D57" s="59">
        <v>10</v>
      </c>
      <c r="E57" s="60" t="s">
        <v>13</v>
      </c>
      <c r="F57" s="60" t="s">
        <v>104</v>
      </c>
      <c r="G57" s="56">
        <v>7</v>
      </c>
      <c r="H57" s="80"/>
      <c r="I57" s="48">
        <f t="shared" si="0"/>
        <v>0</v>
      </c>
      <c r="J57" s="18"/>
      <c r="K57" s="81"/>
      <c r="L57" s="19">
        <f t="shared" si="1"/>
        <v>0</v>
      </c>
      <c r="M57" s="19"/>
      <c r="N57" s="20">
        <f t="shared" si="2"/>
        <v>0</v>
      </c>
    </row>
    <row r="58" spans="1:14" s="21" customFormat="1" x14ac:dyDescent="0.2">
      <c r="A58" s="57">
        <v>267</v>
      </c>
      <c r="B58" s="57">
        <v>151023</v>
      </c>
      <c r="C58" s="60" t="s">
        <v>107</v>
      </c>
      <c r="D58" s="59">
        <v>5</v>
      </c>
      <c r="E58" s="60" t="s">
        <v>29</v>
      </c>
      <c r="F58" s="60" t="s">
        <v>108</v>
      </c>
      <c r="G58" s="56">
        <v>19</v>
      </c>
      <c r="H58" s="80"/>
      <c r="I58" s="48">
        <f t="shared" si="0"/>
        <v>0</v>
      </c>
      <c r="J58" s="18"/>
      <c r="K58" s="81"/>
      <c r="L58" s="19">
        <f t="shared" si="1"/>
        <v>0</v>
      </c>
      <c r="M58" s="19"/>
      <c r="N58" s="20">
        <f t="shared" si="2"/>
        <v>0</v>
      </c>
    </row>
    <row r="59" spans="1:14" s="49" customFormat="1" x14ac:dyDescent="0.2">
      <c r="A59" s="57">
        <v>651</v>
      </c>
      <c r="B59" s="58">
        <v>142223</v>
      </c>
      <c r="C59" s="58" t="s">
        <v>441</v>
      </c>
      <c r="D59" s="59">
        <v>1</v>
      </c>
      <c r="E59" s="60" t="s">
        <v>23</v>
      </c>
      <c r="F59" s="60" t="s">
        <v>461</v>
      </c>
      <c r="G59" s="56">
        <v>19</v>
      </c>
      <c r="H59" s="80"/>
      <c r="I59" s="48">
        <f t="shared" si="0"/>
        <v>0</v>
      </c>
      <c r="J59" s="18"/>
      <c r="K59" s="81"/>
      <c r="L59" s="19">
        <f t="shared" si="1"/>
        <v>0</v>
      </c>
      <c r="M59" s="19"/>
      <c r="N59" s="20">
        <f t="shared" si="2"/>
        <v>0</v>
      </c>
    </row>
    <row r="60" spans="1:14" s="21" customFormat="1" x14ac:dyDescent="0.2">
      <c r="A60" s="57">
        <v>5002104</v>
      </c>
      <c r="B60" s="57"/>
      <c r="C60" s="60" t="s">
        <v>109</v>
      </c>
      <c r="D60" s="59">
        <v>1</v>
      </c>
      <c r="E60" s="60" t="s">
        <v>23</v>
      </c>
      <c r="F60" s="60" t="s">
        <v>110</v>
      </c>
      <c r="G60" s="56">
        <v>17</v>
      </c>
      <c r="H60" s="80"/>
      <c r="I60" s="48">
        <f t="shared" si="0"/>
        <v>0</v>
      </c>
      <c r="J60" s="18"/>
      <c r="K60" s="81"/>
      <c r="L60" s="19">
        <f t="shared" si="1"/>
        <v>0</v>
      </c>
      <c r="M60" s="19"/>
      <c r="N60" s="20">
        <f t="shared" si="2"/>
        <v>0</v>
      </c>
    </row>
    <row r="61" spans="1:14" s="21" customFormat="1" x14ac:dyDescent="0.2">
      <c r="A61" s="57">
        <v>5001971</v>
      </c>
      <c r="B61" s="57"/>
      <c r="C61" s="60" t="s">
        <v>111</v>
      </c>
      <c r="D61" s="59">
        <v>1</v>
      </c>
      <c r="E61" s="60" t="s">
        <v>112</v>
      </c>
      <c r="F61" s="60" t="s">
        <v>113</v>
      </c>
      <c r="G61" s="56">
        <v>33</v>
      </c>
      <c r="H61" s="80"/>
      <c r="I61" s="48">
        <f t="shared" si="0"/>
        <v>0</v>
      </c>
      <c r="J61" s="18"/>
      <c r="K61" s="81"/>
      <c r="L61" s="19">
        <f t="shared" si="1"/>
        <v>0</v>
      </c>
      <c r="M61" s="19"/>
      <c r="N61" s="20">
        <f t="shared" si="2"/>
        <v>0</v>
      </c>
    </row>
    <row r="62" spans="1:14" s="21" customFormat="1" x14ac:dyDescent="0.2">
      <c r="A62" s="57">
        <v>908</v>
      </c>
      <c r="B62" s="57">
        <v>71978</v>
      </c>
      <c r="C62" s="60" t="s">
        <v>114</v>
      </c>
      <c r="D62" s="59">
        <v>30</v>
      </c>
      <c r="E62" s="60" t="s">
        <v>34</v>
      </c>
      <c r="F62" s="60" t="s">
        <v>48</v>
      </c>
      <c r="G62" s="56">
        <v>25</v>
      </c>
      <c r="H62" s="80"/>
      <c r="I62" s="48">
        <f t="shared" si="0"/>
        <v>0</v>
      </c>
      <c r="J62" s="18"/>
      <c r="K62" s="81"/>
      <c r="L62" s="19">
        <f t="shared" si="1"/>
        <v>0</v>
      </c>
      <c r="M62" s="19"/>
      <c r="N62" s="20">
        <f t="shared" si="2"/>
        <v>0</v>
      </c>
    </row>
    <row r="63" spans="1:14" s="21" customFormat="1" x14ac:dyDescent="0.2">
      <c r="A63" s="57">
        <v>898</v>
      </c>
      <c r="B63" s="57">
        <v>62995</v>
      </c>
      <c r="C63" s="60" t="s">
        <v>115</v>
      </c>
      <c r="D63" s="59">
        <v>120</v>
      </c>
      <c r="E63" s="60" t="s">
        <v>37</v>
      </c>
      <c r="F63" s="60" t="s">
        <v>116</v>
      </c>
      <c r="G63" s="56">
        <v>4</v>
      </c>
      <c r="H63" s="80"/>
      <c r="I63" s="48">
        <f t="shared" si="0"/>
        <v>0</v>
      </c>
      <c r="J63" s="18"/>
      <c r="K63" s="81"/>
      <c r="L63" s="19">
        <f t="shared" si="1"/>
        <v>0</v>
      </c>
      <c r="M63" s="19"/>
      <c r="N63" s="20">
        <f t="shared" si="2"/>
        <v>0</v>
      </c>
    </row>
    <row r="64" spans="1:14" s="21" customFormat="1" ht="25.5" x14ac:dyDescent="0.2">
      <c r="A64" s="57">
        <v>1466</v>
      </c>
      <c r="B64" s="57" t="s">
        <v>117</v>
      </c>
      <c r="C64" s="60" t="s">
        <v>118</v>
      </c>
      <c r="D64" s="59">
        <v>10</v>
      </c>
      <c r="E64" s="60" t="s">
        <v>62</v>
      </c>
      <c r="F64" s="60" t="s">
        <v>119</v>
      </c>
      <c r="G64" s="56">
        <v>1</v>
      </c>
      <c r="H64" s="80"/>
      <c r="I64" s="48">
        <f t="shared" si="0"/>
        <v>0</v>
      </c>
      <c r="J64" s="18"/>
      <c r="K64" s="81"/>
      <c r="L64" s="19">
        <f t="shared" si="1"/>
        <v>0</v>
      </c>
      <c r="M64" s="19"/>
      <c r="N64" s="20">
        <f t="shared" si="2"/>
        <v>0</v>
      </c>
    </row>
    <row r="65" spans="1:69" s="22" customFormat="1" x14ac:dyDescent="0.2">
      <c r="A65" s="59">
        <v>1465</v>
      </c>
      <c r="B65" s="66">
        <v>24244</v>
      </c>
      <c r="C65" s="66" t="s">
        <v>120</v>
      </c>
      <c r="D65" s="59">
        <v>30</v>
      </c>
      <c r="E65" s="60" t="s">
        <v>34</v>
      </c>
      <c r="F65" s="66" t="s">
        <v>121</v>
      </c>
      <c r="G65" s="56">
        <v>1</v>
      </c>
      <c r="H65" s="80"/>
      <c r="I65" s="48">
        <f t="shared" si="0"/>
        <v>0</v>
      </c>
      <c r="J65" s="18"/>
      <c r="K65" s="81"/>
      <c r="L65" s="19">
        <f t="shared" si="1"/>
        <v>0</v>
      </c>
      <c r="M65" s="19"/>
      <c r="N65" s="20">
        <f t="shared" si="2"/>
        <v>0</v>
      </c>
    </row>
    <row r="66" spans="1:69" s="21" customFormat="1" ht="25.5" x14ac:dyDescent="0.2">
      <c r="A66" s="57">
        <v>3864</v>
      </c>
      <c r="B66" s="57">
        <v>27049</v>
      </c>
      <c r="C66" s="60" t="s">
        <v>122</v>
      </c>
      <c r="D66" s="59">
        <v>5</v>
      </c>
      <c r="E66" s="60" t="s">
        <v>29</v>
      </c>
      <c r="F66" s="60" t="s">
        <v>123</v>
      </c>
      <c r="G66" s="56">
        <v>29</v>
      </c>
      <c r="H66" s="80"/>
      <c r="I66" s="48">
        <f t="shared" si="0"/>
        <v>0</v>
      </c>
      <c r="J66" s="18"/>
      <c r="K66" s="81"/>
      <c r="L66" s="19">
        <f t="shared" si="1"/>
        <v>0</v>
      </c>
      <c r="M66" s="19"/>
      <c r="N66" s="20">
        <f t="shared" si="2"/>
        <v>0</v>
      </c>
    </row>
    <row r="67" spans="1:69" s="21" customFormat="1" ht="25.5" x14ac:dyDescent="0.2">
      <c r="A67" s="57">
        <v>18</v>
      </c>
      <c r="B67" s="57">
        <v>23620</v>
      </c>
      <c r="C67" s="60" t="s">
        <v>124</v>
      </c>
      <c r="D67" s="59">
        <v>1</v>
      </c>
      <c r="E67" s="60" t="s">
        <v>23</v>
      </c>
      <c r="F67" s="60" t="s">
        <v>125</v>
      </c>
      <c r="G67" s="56">
        <v>224</v>
      </c>
      <c r="H67" s="80"/>
      <c r="I67" s="48">
        <f t="shared" si="0"/>
        <v>0</v>
      </c>
      <c r="J67" s="18"/>
      <c r="K67" s="81"/>
      <c r="L67" s="19">
        <f t="shared" si="1"/>
        <v>0</v>
      </c>
      <c r="M67" s="19"/>
      <c r="N67" s="20">
        <f t="shared" si="2"/>
        <v>0</v>
      </c>
    </row>
    <row r="68" spans="1:69" s="21" customFormat="1" x14ac:dyDescent="0.2">
      <c r="A68" s="57">
        <v>20</v>
      </c>
      <c r="B68" s="57">
        <v>22624</v>
      </c>
      <c r="C68" s="60" t="s">
        <v>126</v>
      </c>
      <c r="D68" s="59">
        <v>25</v>
      </c>
      <c r="E68" s="60" t="s">
        <v>29</v>
      </c>
      <c r="F68" s="60" t="s">
        <v>127</v>
      </c>
      <c r="G68" s="56">
        <v>86</v>
      </c>
      <c r="H68" s="80"/>
      <c r="I68" s="48">
        <f t="shared" si="0"/>
        <v>0</v>
      </c>
      <c r="J68" s="18"/>
      <c r="K68" s="81"/>
      <c r="L68" s="19">
        <f t="shared" si="1"/>
        <v>0</v>
      </c>
      <c r="M68" s="19"/>
      <c r="N68" s="20">
        <f t="shared" si="2"/>
        <v>0</v>
      </c>
    </row>
    <row r="69" spans="1:69" s="21" customFormat="1" x14ac:dyDescent="0.2">
      <c r="A69" s="57">
        <v>89</v>
      </c>
      <c r="B69" s="57"/>
      <c r="C69" s="60" t="s">
        <v>128</v>
      </c>
      <c r="D69" s="59">
        <v>100</v>
      </c>
      <c r="E69" s="60" t="s">
        <v>37</v>
      </c>
      <c r="F69" s="60" t="s">
        <v>129</v>
      </c>
      <c r="G69" s="56">
        <v>3</v>
      </c>
      <c r="H69" s="80"/>
      <c r="I69" s="48">
        <f t="shared" si="0"/>
        <v>0</v>
      </c>
      <c r="J69" s="18"/>
      <c r="K69" s="81"/>
      <c r="L69" s="19">
        <f t="shared" si="1"/>
        <v>0</v>
      </c>
      <c r="M69" s="19"/>
      <c r="N69" s="20">
        <f t="shared" si="2"/>
        <v>0</v>
      </c>
    </row>
    <row r="70" spans="1:69" s="21" customFormat="1" x14ac:dyDescent="0.2">
      <c r="A70" s="57">
        <v>90</v>
      </c>
      <c r="B70" s="57">
        <v>144751</v>
      </c>
      <c r="C70" s="60" t="s">
        <v>130</v>
      </c>
      <c r="D70" s="59">
        <v>10</v>
      </c>
      <c r="E70" s="60" t="s">
        <v>29</v>
      </c>
      <c r="F70" s="60" t="s">
        <v>131</v>
      </c>
      <c r="G70" s="56">
        <v>1</v>
      </c>
      <c r="H70" s="80"/>
      <c r="I70" s="48">
        <f t="shared" si="0"/>
        <v>0</v>
      </c>
      <c r="J70" s="18"/>
      <c r="K70" s="81"/>
      <c r="L70" s="19">
        <f t="shared" si="1"/>
        <v>0</v>
      </c>
      <c r="M70" s="19"/>
      <c r="N70" s="20">
        <f t="shared" si="2"/>
        <v>0</v>
      </c>
    </row>
    <row r="71" spans="1:69" s="21" customFormat="1" x14ac:dyDescent="0.2">
      <c r="A71" s="57">
        <v>22</v>
      </c>
      <c r="B71" s="57">
        <v>87246</v>
      </c>
      <c r="C71" s="60" t="s">
        <v>132</v>
      </c>
      <c r="D71" s="59">
        <v>1</v>
      </c>
      <c r="E71" s="60" t="s">
        <v>23</v>
      </c>
      <c r="F71" s="60" t="s">
        <v>85</v>
      </c>
      <c r="G71" s="56">
        <v>5</v>
      </c>
      <c r="H71" s="80"/>
      <c r="I71" s="48">
        <f t="shared" si="0"/>
        <v>0</v>
      </c>
      <c r="J71" s="18"/>
      <c r="K71" s="81"/>
      <c r="L71" s="19">
        <f t="shared" si="1"/>
        <v>0</v>
      </c>
      <c r="M71" s="19"/>
      <c r="N71" s="20">
        <f t="shared" si="2"/>
        <v>0</v>
      </c>
    </row>
    <row r="72" spans="1:69" s="21" customFormat="1" ht="26.25" customHeight="1" x14ac:dyDescent="0.2">
      <c r="A72" s="57">
        <v>1162</v>
      </c>
      <c r="B72" s="57">
        <v>67601</v>
      </c>
      <c r="C72" s="60" t="s">
        <v>133</v>
      </c>
      <c r="D72" s="59">
        <v>10</v>
      </c>
      <c r="E72" s="60" t="s">
        <v>29</v>
      </c>
      <c r="F72" s="60" t="s">
        <v>134</v>
      </c>
      <c r="G72" s="56">
        <v>10</v>
      </c>
      <c r="H72" s="80"/>
      <c r="I72" s="48">
        <f t="shared" si="0"/>
        <v>0</v>
      </c>
      <c r="J72" s="18"/>
      <c r="K72" s="81"/>
      <c r="L72" s="19">
        <f t="shared" si="1"/>
        <v>0</v>
      </c>
      <c r="M72" s="19"/>
      <c r="N72" s="20">
        <f t="shared" si="2"/>
        <v>0</v>
      </c>
    </row>
    <row r="73" spans="1:69" s="21" customFormat="1" ht="25.5" x14ac:dyDescent="0.2">
      <c r="A73" s="57">
        <v>3545</v>
      </c>
      <c r="B73" s="57">
        <v>147205</v>
      </c>
      <c r="C73" s="60" t="s">
        <v>135</v>
      </c>
      <c r="D73" s="59">
        <v>10</v>
      </c>
      <c r="E73" s="60" t="s">
        <v>29</v>
      </c>
      <c r="F73" s="60" t="s">
        <v>136</v>
      </c>
      <c r="G73" s="56">
        <v>4</v>
      </c>
      <c r="H73" s="80"/>
      <c r="I73" s="48">
        <f t="shared" si="0"/>
        <v>0</v>
      </c>
      <c r="J73" s="18"/>
      <c r="K73" s="81"/>
      <c r="L73" s="19">
        <f t="shared" si="1"/>
        <v>0</v>
      </c>
      <c r="M73" s="19"/>
      <c r="N73" s="20">
        <f t="shared" si="2"/>
        <v>0</v>
      </c>
    </row>
    <row r="74" spans="1:69" s="21" customFormat="1" ht="25.5" x14ac:dyDescent="0.2">
      <c r="A74" s="57">
        <v>3104</v>
      </c>
      <c r="B74" s="57">
        <v>145346</v>
      </c>
      <c r="C74" s="60" t="s">
        <v>137</v>
      </c>
      <c r="D74" s="59">
        <v>5</v>
      </c>
      <c r="E74" s="60" t="s">
        <v>29</v>
      </c>
      <c r="F74" s="60" t="s">
        <v>138</v>
      </c>
      <c r="G74" s="56">
        <v>1</v>
      </c>
      <c r="H74" s="80"/>
      <c r="I74" s="48">
        <f t="shared" ref="I74:I137" si="3">G74*H74</f>
        <v>0</v>
      </c>
      <c r="J74" s="18"/>
      <c r="K74" s="81"/>
      <c r="L74" s="19">
        <f t="shared" ref="L74:L137" si="4">G74*K74</f>
        <v>0</v>
      </c>
      <c r="M74" s="19"/>
      <c r="N74" s="20">
        <f t="shared" ref="N74:N137" si="5">L74+M74</f>
        <v>0</v>
      </c>
    </row>
    <row r="75" spans="1:69" s="22" customFormat="1" x14ac:dyDescent="0.2">
      <c r="A75" s="57">
        <v>110</v>
      </c>
      <c r="B75" s="57">
        <v>26743</v>
      </c>
      <c r="C75" s="60" t="s">
        <v>140</v>
      </c>
      <c r="D75" s="59">
        <v>5</v>
      </c>
      <c r="E75" s="60" t="s">
        <v>29</v>
      </c>
      <c r="F75" s="60" t="s">
        <v>46</v>
      </c>
      <c r="G75" s="56">
        <v>7</v>
      </c>
      <c r="H75" s="80"/>
      <c r="I75" s="48">
        <f t="shared" si="3"/>
        <v>0</v>
      </c>
      <c r="J75" s="18"/>
      <c r="K75" s="81"/>
      <c r="L75" s="19">
        <f t="shared" si="4"/>
        <v>0</v>
      </c>
      <c r="M75" s="19"/>
      <c r="N75" s="20">
        <f t="shared" si="5"/>
        <v>0</v>
      </c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</row>
    <row r="76" spans="1:69" s="21" customFormat="1" x14ac:dyDescent="0.2">
      <c r="A76" s="59">
        <v>647</v>
      </c>
      <c r="B76" s="66">
        <v>26778</v>
      </c>
      <c r="C76" s="66" t="s">
        <v>141</v>
      </c>
      <c r="D76" s="59">
        <v>12</v>
      </c>
      <c r="E76" s="60" t="s">
        <v>142</v>
      </c>
      <c r="F76" s="66" t="s">
        <v>143</v>
      </c>
      <c r="G76" s="56">
        <v>5</v>
      </c>
      <c r="H76" s="80"/>
      <c r="I76" s="48">
        <f t="shared" si="3"/>
        <v>0</v>
      </c>
      <c r="J76" s="18"/>
      <c r="K76" s="81"/>
      <c r="L76" s="19">
        <f t="shared" si="4"/>
        <v>0</v>
      </c>
      <c r="M76" s="19"/>
      <c r="N76" s="20">
        <f t="shared" si="5"/>
        <v>0</v>
      </c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</row>
    <row r="77" spans="1:69" s="21" customFormat="1" x14ac:dyDescent="0.2">
      <c r="A77" s="57">
        <v>2</v>
      </c>
      <c r="B77" s="57">
        <v>26808</v>
      </c>
      <c r="C77" s="60" t="s">
        <v>144</v>
      </c>
      <c r="D77" s="59">
        <v>5</v>
      </c>
      <c r="E77" s="60" t="s">
        <v>29</v>
      </c>
      <c r="F77" s="60" t="s">
        <v>145</v>
      </c>
      <c r="G77" s="56">
        <v>180</v>
      </c>
      <c r="H77" s="80"/>
      <c r="I77" s="48">
        <f t="shared" si="3"/>
        <v>0</v>
      </c>
      <c r="J77" s="18"/>
      <c r="K77" s="81"/>
      <c r="L77" s="19">
        <f t="shared" si="4"/>
        <v>0</v>
      </c>
      <c r="M77" s="19"/>
      <c r="N77" s="20">
        <f t="shared" si="5"/>
        <v>0</v>
      </c>
    </row>
    <row r="78" spans="1:69" s="22" customFormat="1" x14ac:dyDescent="0.2">
      <c r="A78" s="57">
        <v>1398</v>
      </c>
      <c r="B78" s="57">
        <v>151155</v>
      </c>
      <c r="C78" s="60" t="s">
        <v>146</v>
      </c>
      <c r="D78" s="59">
        <v>10</v>
      </c>
      <c r="E78" s="60" t="s">
        <v>147</v>
      </c>
      <c r="F78" s="60" t="s">
        <v>148</v>
      </c>
      <c r="G78" s="56">
        <v>5</v>
      </c>
      <c r="H78" s="80"/>
      <c r="I78" s="48">
        <f t="shared" si="3"/>
        <v>0</v>
      </c>
      <c r="J78" s="18"/>
      <c r="K78" s="81"/>
      <c r="L78" s="19">
        <f t="shared" si="4"/>
        <v>0</v>
      </c>
      <c r="M78" s="19"/>
      <c r="N78" s="20">
        <f t="shared" si="5"/>
        <v>0</v>
      </c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</row>
    <row r="79" spans="1:69" s="21" customFormat="1" x14ac:dyDescent="0.2">
      <c r="A79" s="59">
        <v>1401</v>
      </c>
      <c r="B79" s="66">
        <v>60780</v>
      </c>
      <c r="C79" s="66" t="s">
        <v>149</v>
      </c>
      <c r="D79" s="59">
        <v>28</v>
      </c>
      <c r="E79" s="60" t="s">
        <v>142</v>
      </c>
      <c r="F79" s="66" t="s">
        <v>150</v>
      </c>
      <c r="G79" s="56">
        <v>3</v>
      </c>
      <c r="H79" s="80"/>
      <c r="I79" s="48">
        <f t="shared" si="3"/>
        <v>0</v>
      </c>
      <c r="J79" s="18"/>
      <c r="K79" s="81"/>
      <c r="L79" s="19">
        <f t="shared" si="4"/>
        <v>0</v>
      </c>
      <c r="M79" s="19"/>
      <c r="N79" s="20">
        <f t="shared" si="5"/>
        <v>0</v>
      </c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</row>
    <row r="80" spans="1:69" s="21" customFormat="1" x14ac:dyDescent="0.2">
      <c r="A80" s="57">
        <v>3460</v>
      </c>
      <c r="B80" s="57">
        <v>1694</v>
      </c>
      <c r="C80" s="60" t="s">
        <v>151</v>
      </c>
      <c r="D80" s="59">
        <v>1</v>
      </c>
      <c r="E80" s="60" t="s">
        <v>23</v>
      </c>
      <c r="F80" s="60" t="s">
        <v>24</v>
      </c>
      <c r="G80" s="56">
        <v>44</v>
      </c>
      <c r="H80" s="80"/>
      <c r="I80" s="48">
        <f t="shared" si="3"/>
        <v>0</v>
      </c>
      <c r="J80" s="18"/>
      <c r="K80" s="81"/>
      <c r="L80" s="19">
        <f t="shared" si="4"/>
        <v>0</v>
      </c>
      <c r="M80" s="19"/>
      <c r="N80" s="20">
        <f t="shared" si="5"/>
        <v>0</v>
      </c>
    </row>
    <row r="81" spans="1:69" s="21" customFormat="1" x14ac:dyDescent="0.2">
      <c r="A81" s="57">
        <v>1405</v>
      </c>
      <c r="B81" s="57">
        <v>142525</v>
      </c>
      <c r="C81" s="60" t="s">
        <v>152</v>
      </c>
      <c r="D81" s="59">
        <v>5</v>
      </c>
      <c r="E81" s="60" t="s">
        <v>153</v>
      </c>
      <c r="F81" s="60" t="s">
        <v>154</v>
      </c>
      <c r="G81" s="56">
        <v>3</v>
      </c>
      <c r="H81" s="80"/>
      <c r="I81" s="48">
        <f t="shared" si="3"/>
        <v>0</v>
      </c>
      <c r="J81" s="18"/>
      <c r="K81" s="81"/>
      <c r="L81" s="19">
        <f t="shared" si="4"/>
        <v>0</v>
      </c>
      <c r="M81" s="19"/>
      <c r="N81" s="20">
        <f t="shared" si="5"/>
        <v>0</v>
      </c>
    </row>
    <row r="82" spans="1:69" s="22" customFormat="1" x14ac:dyDescent="0.2">
      <c r="A82" s="57">
        <v>264</v>
      </c>
      <c r="B82" s="57" t="s">
        <v>155</v>
      </c>
      <c r="C82" s="60" t="s">
        <v>156</v>
      </c>
      <c r="D82" s="59">
        <v>5</v>
      </c>
      <c r="E82" s="60" t="s">
        <v>29</v>
      </c>
      <c r="F82" s="60" t="s">
        <v>30</v>
      </c>
      <c r="G82" s="56">
        <v>33</v>
      </c>
      <c r="H82" s="80"/>
      <c r="I82" s="48">
        <f t="shared" si="3"/>
        <v>0</v>
      </c>
      <c r="J82" s="18"/>
      <c r="K82" s="81"/>
      <c r="L82" s="19">
        <f t="shared" si="4"/>
        <v>0</v>
      </c>
      <c r="M82" s="19"/>
      <c r="N82" s="20">
        <f t="shared" si="5"/>
        <v>0</v>
      </c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</row>
    <row r="83" spans="1:69" s="21" customFormat="1" ht="15" customHeight="1" x14ac:dyDescent="0.2">
      <c r="A83" s="59">
        <v>5002105</v>
      </c>
      <c r="B83" s="66">
        <v>146189</v>
      </c>
      <c r="C83" s="66" t="s">
        <v>157</v>
      </c>
      <c r="D83" s="59">
        <v>10</v>
      </c>
      <c r="E83" s="60" t="s">
        <v>13</v>
      </c>
      <c r="F83" s="66" t="s">
        <v>104</v>
      </c>
      <c r="G83" s="56">
        <v>1</v>
      </c>
      <c r="H83" s="80"/>
      <c r="I83" s="48">
        <f t="shared" si="3"/>
        <v>0</v>
      </c>
      <c r="J83" s="18"/>
      <c r="K83" s="81"/>
      <c r="L83" s="19">
        <f t="shared" si="4"/>
        <v>0</v>
      </c>
      <c r="M83" s="19"/>
      <c r="N83" s="20">
        <f t="shared" si="5"/>
        <v>0</v>
      </c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</row>
    <row r="84" spans="1:69" s="21" customFormat="1" ht="15" customHeight="1" x14ac:dyDescent="0.2">
      <c r="A84" s="59"/>
      <c r="B84" s="66">
        <v>150535</v>
      </c>
      <c r="C84" s="66" t="s">
        <v>481</v>
      </c>
      <c r="D84" s="59">
        <v>10</v>
      </c>
      <c r="E84" s="60" t="s">
        <v>29</v>
      </c>
      <c r="F84" s="63" t="s">
        <v>187</v>
      </c>
      <c r="G84" s="56">
        <v>2</v>
      </c>
      <c r="H84" s="80"/>
      <c r="I84" s="48">
        <f t="shared" si="3"/>
        <v>0</v>
      </c>
      <c r="J84" s="18"/>
      <c r="K84" s="81"/>
      <c r="L84" s="19">
        <f t="shared" si="4"/>
        <v>0</v>
      </c>
      <c r="M84" s="19"/>
      <c r="N84" s="20">
        <f t="shared" si="5"/>
        <v>0</v>
      </c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</row>
    <row r="85" spans="1:69" s="21" customFormat="1" x14ac:dyDescent="0.2">
      <c r="A85" s="57">
        <v>276</v>
      </c>
      <c r="B85" s="57">
        <v>53880</v>
      </c>
      <c r="C85" s="60" t="s">
        <v>158</v>
      </c>
      <c r="D85" s="59">
        <v>1</v>
      </c>
      <c r="E85" s="60" t="s">
        <v>23</v>
      </c>
      <c r="F85" s="60" t="s">
        <v>159</v>
      </c>
      <c r="G85" s="56">
        <v>13</v>
      </c>
      <c r="H85" s="80"/>
      <c r="I85" s="48">
        <f t="shared" si="3"/>
        <v>0</v>
      </c>
      <c r="J85" s="18"/>
      <c r="K85" s="81"/>
      <c r="L85" s="19">
        <f t="shared" si="4"/>
        <v>0</v>
      </c>
      <c r="M85" s="19"/>
      <c r="N85" s="20">
        <f t="shared" si="5"/>
        <v>0</v>
      </c>
    </row>
    <row r="86" spans="1:69" s="21" customFormat="1" x14ac:dyDescent="0.2">
      <c r="A86" s="57">
        <v>279</v>
      </c>
      <c r="B86" s="57">
        <v>60399</v>
      </c>
      <c r="C86" s="60" t="s">
        <v>160</v>
      </c>
      <c r="D86" s="59">
        <v>5</v>
      </c>
      <c r="E86" s="60" t="s">
        <v>29</v>
      </c>
      <c r="F86" s="60" t="s">
        <v>145</v>
      </c>
      <c r="G86" s="56">
        <v>1</v>
      </c>
      <c r="H86" s="80"/>
      <c r="I86" s="48">
        <f t="shared" si="3"/>
        <v>0</v>
      </c>
      <c r="J86" s="18"/>
      <c r="K86" s="81"/>
      <c r="L86" s="19">
        <f t="shared" si="4"/>
        <v>0</v>
      </c>
      <c r="M86" s="19"/>
      <c r="N86" s="20">
        <f t="shared" si="5"/>
        <v>0</v>
      </c>
    </row>
    <row r="87" spans="1:69" s="21" customFormat="1" x14ac:dyDescent="0.2">
      <c r="A87" s="57">
        <v>219</v>
      </c>
      <c r="B87" s="57">
        <v>79707</v>
      </c>
      <c r="C87" s="60" t="s">
        <v>162</v>
      </c>
      <c r="D87" s="59">
        <v>10</v>
      </c>
      <c r="E87" s="60" t="s">
        <v>34</v>
      </c>
      <c r="F87" s="60" t="s">
        <v>42</v>
      </c>
      <c r="G87" s="56">
        <v>5</v>
      </c>
      <c r="H87" s="80"/>
      <c r="I87" s="48">
        <f t="shared" si="3"/>
        <v>0</v>
      </c>
      <c r="J87" s="18"/>
      <c r="K87" s="81"/>
      <c r="L87" s="19">
        <f t="shared" si="4"/>
        <v>0</v>
      </c>
      <c r="M87" s="19"/>
      <c r="N87" s="20">
        <f t="shared" si="5"/>
        <v>0</v>
      </c>
    </row>
    <row r="88" spans="1:69" s="21" customFormat="1" x14ac:dyDescent="0.2">
      <c r="A88" s="57">
        <v>218</v>
      </c>
      <c r="B88" s="57" t="s">
        <v>163</v>
      </c>
      <c r="C88" s="60" t="s">
        <v>164</v>
      </c>
      <c r="D88" s="59">
        <v>5</v>
      </c>
      <c r="E88" s="60" t="s">
        <v>29</v>
      </c>
      <c r="F88" s="60" t="s">
        <v>165</v>
      </c>
      <c r="G88" s="56">
        <v>3</v>
      </c>
      <c r="H88" s="80"/>
      <c r="I88" s="48">
        <f t="shared" si="3"/>
        <v>0</v>
      </c>
      <c r="J88" s="18"/>
      <c r="K88" s="81"/>
      <c r="L88" s="19">
        <f t="shared" si="4"/>
        <v>0</v>
      </c>
      <c r="M88" s="19"/>
      <c r="N88" s="20">
        <f t="shared" si="5"/>
        <v>0</v>
      </c>
    </row>
    <row r="89" spans="1:69" s="21" customFormat="1" x14ac:dyDescent="0.2">
      <c r="A89" s="57">
        <v>3470</v>
      </c>
      <c r="B89" s="57">
        <v>87386</v>
      </c>
      <c r="C89" s="60" t="s">
        <v>166</v>
      </c>
      <c r="D89" s="59">
        <v>10</v>
      </c>
      <c r="E89" s="60" t="s">
        <v>62</v>
      </c>
      <c r="F89" s="60" t="s">
        <v>167</v>
      </c>
      <c r="G89" s="56">
        <v>1</v>
      </c>
      <c r="H89" s="80"/>
      <c r="I89" s="48">
        <f t="shared" si="3"/>
        <v>0</v>
      </c>
      <c r="J89" s="18"/>
      <c r="K89" s="81"/>
      <c r="L89" s="19">
        <f t="shared" si="4"/>
        <v>0</v>
      </c>
      <c r="M89" s="19"/>
      <c r="N89" s="20">
        <f t="shared" si="5"/>
        <v>0</v>
      </c>
    </row>
    <row r="90" spans="1:69" s="21" customFormat="1" x14ac:dyDescent="0.2">
      <c r="A90" s="57">
        <v>653</v>
      </c>
      <c r="B90" s="57">
        <v>17116</v>
      </c>
      <c r="C90" s="60" t="s">
        <v>168</v>
      </c>
      <c r="D90" s="59">
        <v>1</v>
      </c>
      <c r="E90" s="60" t="s">
        <v>23</v>
      </c>
      <c r="F90" s="60" t="s">
        <v>85</v>
      </c>
      <c r="G90" s="56">
        <v>240</v>
      </c>
      <c r="H90" s="80"/>
      <c r="I90" s="48">
        <f t="shared" si="3"/>
        <v>0</v>
      </c>
      <c r="J90" s="18"/>
      <c r="K90" s="81"/>
      <c r="L90" s="19">
        <f t="shared" si="4"/>
        <v>0</v>
      </c>
      <c r="M90" s="19"/>
      <c r="N90" s="20">
        <f t="shared" si="5"/>
        <v>0</v>
      </c>
    </row>
    <row r="91" spans="1:69" s="21" customFormat="1" x14ac:dyDescent="0.2">
      <c r="A91" s="57">
        <v>45</v>
      </c>
      <c r="B91" s="57">
        <v>142730</v>
      </c>
      <c r="C91" s="60" t="s">
        <v>169</v>
      </c>
      <c r="D91" s="59">
        <v>1</v>
      </c>
      <c r="E91" s="60" t="s">
        <v>23</v>
      </c>
      <c r="F91" s="60" t="s">
        <v>85</v>
      </c>
      <c r="G91" s="56">
        <v>7</v>
      </c>
      <c r="H91" s="80"/>
      <c r="I91" s="48">
        <f t="shared" si="3"/>
        <v>0</v>
      </c>
      <c r="J91" s="18"/>
      <c r="K91" s="81"/>
      <c r="L91" s="19">
        <f t="shared" si="4"/>
        <v>0</v>
      </c>
      <c r="M91" s="19"/>
      <c r="N91" s="20">
        <f t="shared" si="5"/>
        <v>0</v>
      </c>
    </row>
    <row r="92" spans="1:69" s="21" customFormat="1" x14ac:dyDescent="0.2">
      <c r="A92" s="57">
        <v>1516</v>
      </c>
      <c r="B92" s="57">
        <v>33634</v>
      </c>
      <c r="C92" s="60" t="s">
        <v>170</v>
      </c>
      <c r="D92" s="59">
        <v>10</v>
      </c>
      <c r="E92" s="60" t="s">
        <v>29</v>
      </c>
      <c r="F92" s="60" t="s">
        <v>51</v>
      </c>
      <c r="G92" s="56">
        <v>1</v>
      </c>
      <c r="H92" s="80"/>
      <c r="I92" s="48">
        <f t="shared" si="3"/>
        <v>0</v>
      </c>
      <c r="J92" s="18"/>
      <c r="K92" s="81"/>
      <c r="L92" s="19">
        <f t="shared" si="4"/>
        <v>0</v>
      </c>
      <c r="M92" s="19"/>
      <c r="N92" s="20">
        <f t="shared" si="5"/>
        <v>0</v>
      </c>
    </row>
    <row r="93" spans="1:69" s="21" customFormat="1" x14ac:dyDescent="0.2">
      <c r="A93" s="57">
        <v>1517</v>
      </c>
      <c r="B93" s="57">
        <v>33618</v>
      </c>
      <c r="C93" s="60" t="s">
        <v>171</v>
      </c>
      <c r="D93" s="59">
        <v>10</v>
      </c>
      <c r="E93" s="60" t="s">
        <v>29</v>
      </c>
      <c r="F93" s="60" t="s">
        <v>172</v>
      </c>
      <c r="G93" s="56">
        <v>1</v>
      </c>
      <c r="H93" s="80"/>
      <c r="I93" s="48">
        <f t="shared" si="3"/>
        <v>0</v>
      </c>
      <c r="J93" s="18"/>
      <c r="K93" s="81"/>
      <c r="L93" s="19">
        <f t="shared" si="4"/>
        <v>0</v>
      </c>
      <c r="M93" s="19"/>
      <c r="N93" s="20">
        <f t="shared" si="5"/>
        <v>0</v>
      </c>
    </row>
    <row r="94" spans="1:69" s="21" customFormat="1" x14ac:dyDescent="0.2">
      <c r="A94" s="57">
        <v>3319</v>
      </c>
      <c r="B94" s="57">
        <v>600490</v>
      </c>
      <c r="C94" s="60" t="s">
        <v>173</v>
      </c>
      <c r="D94" s="59">
        <v>1</v>
      </c>
      <c r="E94" s="60" t="s">
        <v>139</v>
      </c>
      <c r="F94" s="60" t="s">
        <v>174</v>
      </c>
      <c r="G94" s="56">
        <v>2</v>
      </c>
      <c r="H94" s="80"/>
      <c r="I94" s="48">
        <f t="shared" si="3"/>
        <v>0</v>
      </c>
      <c r="J94" s="18"/>
      <c r="K94" s="81"/>
      <c r="L94" s="19">
        <f t="shared" si="4"/>
        <v>0</v>
      </c>
      <c r="M94" s="19"/>
      <c r="N94" s="20">
        <f t="shared" si="5"/>
        <v>0</v>
      </c>
    </row>
    <row r="95" spans="1:69" s="21" customFormat="1" ht="25.5" x14ac:dyDescent="0.2">
      <c r="A95" s="57">
        <v>307</v>
      </c>
      <c r="B95" s="57">
        <v>97438</v>
      </c>
      <c r="C95" s="60" t="s">
        <v>175</v>
      </c>
      <c r="D95" s="59">
        <v>1</v>
      </c>
      <c r="E95" s="60" t="s">
        <v>13</v>
      </c>
      <c r="F95" s="60" t="s">
        <v>176</v>
      </c>
      <c r="G95" s="56">
        <v>32</v>
      </c>
      <c r="H95" s="80"/>
      <c r="I95" s="48">
        <f t="shared" si="3"/>
        <v>0</v>
      </c>
      <c r="J95" s="18"/>
      <c r="K95" s="81"/>
      <c r="L95" s="19">
        <f t="shared" si="4"/>
        <v>0</v>
      </c>
      <c r="M95" s="19"/>
      <c r="N95" s="20">
        <f t="shared" si="5"/>
        <v>0</v>
      </c>
    </row>
    <row r="96" spans="1:69" s="21" customFormat="1" ht="18" customHeight="1" x14ac:dyDescent="0.2">
      <c r="A96" s="57">
        <v>87</v>
      </c>
      <c r="B96" s="57">
        <v>69884</v>
      </c>
      <c r="C96" s="60" t="s">
        <v>177</v>
      </c>
      <c r="D96" s="59">
        <v>1</v>
      </c>
      <c r="E96" s="60" t="s">
        <v>81</v>
      </c>
      <c r="F96" s="60" t="s">
        <v>178</v>
      </c>
      <c r="G96" s="56">
        <v>1</v>
      </c>
      <c r="H96" s="80"/>
      <c r="I96" s="48">
        <f t="shared" si="3"/>
        <v>0</v>
      </c>
      <c r="J96" s="18"/>
      <c r="K96" s="81"/>
      <c r="L96" s="19">
        <f t="shared" si="4"/>
        <v>0</v>
      </c>
      <c r="M96" s="19"/>
      <c r="N96" s="20">
        <f t="shared" si="5"/>
        <v>0</v>
      </c>
    </row>
    <row r="97" spans="1:69" s="21" customFormat="1" ht="17.25" customHeight="1" x14ac:dyDescent="0.2">
      <c r="A97" s="57">
        <v>4315</v>
      </c>
      <c r="B97" s="57">
        <v>37869</v>
      </c>
      <c r="C97" s="60" t="s">
        <v>179</v>
      </c>
      <c r="D97" s="59">
        <v>1</v>
      </c>
      <c r="E97" s="60" t="s">
        <v>81</v>
      </c>
      <c r="F97" s="60" t="s">
        <v>180</v>
      </c>
      <c r="G97" s="56">
        <v>2</v>
      </c>
      <c r="H97" s="80"/>
      <c r="I97" s="48">
        <f t="shared" si="3"/>
        <v>0</v>
      </c>
      <c r="J97" s="18"/>
      <c r="K97" s="81"/>
      <c r="L97" s="19">
        <f t="shared" si="4"/>
        <v>0</v>
      </c>
      <c r="M97" s="19"/>
      <c r="N97" s="20">
        <f t="shared" si="5"/>
        <v>0</v>
      </c>
    </row>
    <row r="98" spans="1:69" s="21" customFormat="1" ht="17.25" customHeight="1" x14ac:dyDescent="0.2">
      <c r="A98" s="57">
        <v>55</v>
      </c>
      <c r="B98" s="57" t="s">
        <v>181</v>
      </c>
      <c r="C98" s="60" t="s">
        <v>182</v>
      </c>
      <c r="D98" s="59">
        <v>1</v>
      </c>
      <c r="E98" s="60" t="s">
        <v>81</v>
      </c>
      <c r="F98" s="60" t="s">
        <v>183</v>
      </c>
      <c r="G98" s="56">
        <v>35</v>
      </c>
      <c r="H98" s="80"/>
      <c r="I98" s="48">
        <f t="shared" si="3"/>
        <v>0</v>
      </c>
      <c r="J98" s="18"/>
      <c r="K98" s="81"/>
      <c r="L98" s="19">
        <f t="shared" si="4"/>
        <v>0</v>
      </c>
      <c r="M98" s="19"/>
      <c r="N98" s="20">
        <f t="shared" si="5"/>
        <v>0</v>
      </c>
    </row>
    <row r="99" spans="1:69" s="21" customFormat="1" ht="16.5" customHeight="1" x14ac:dyDescent="0.2">
      <c r="A99" s="57">
        <v>836</v>
      </c>
      <c r="B99" s="57" t="s">
        <v>184</v>
      </c>
      <c r="C99" s="60" t="s">
        <v>185</v>
      </c>
      <c r="D99" s="59">
        <v>1</v>
      </c>
      <c r="E99" s="60" t="s">
        <v>81</v>
      </c>
      <c r="F99" s="60" t="s">
        <v>178</v>
      </c>
      <c r="G99" s="56">
        <v>35</v>
      </c>
      <c r="H99" s="80"/>
      <c r="I99" s="48">
        <f t="shared" si="3"/>
        <v>0</v>
      </c>
      <c r="J99" s="18"/>
      <c r="K99" s="81"/>
      <c r="L99" s="19">
        <f t="shared" si="4"/>
        <v>0</v>
      </c>
      <c r="M99" s="19"/>
      <c r="N99" s="20">
        <f t="shared" si="5"/>
        <v>0</v>
      </c>
    </row>
    <row r="100" spans="1:69" s="49" customFormat="1" ht="13.5" x14ac:dyDescent="0.2">
      <c r="A100" s="57">
        <v>308</v>
      </c>
      <c r="B100" s="57" t="s">
        <v>186</v>
      </c>
      <c r="C100" s="61" t="s">
        <v>438</v>
      </c>
      <c r="D100" s="59">
        <v>10</v>
      </c>
      <c r="E100" s="60" t="s">
        <v>29</v>
      </c>
      <c r="F100" s="60" t="s">
        <v>187</v>
      </c>
      <c r="G100" s="56">
        <v>5</v>
      </c>
      <c r="H100" s="80"/>
      <c r="I100" s="48">
        <f t="shared" si="3"/>
        <v>0</v>
      </c>
      <c r="J100" s="18"/>
      <c r="K100" s="81"/>
      <c r="L100" s="19">
        <f t="shared" si="4"/>
        <v>0</v>
      </c>
      <c r="M100" s="19"/>
      <c r="N100" s="20">
        <f t="shared" si="5"/>
        <v>0</v>
      </c>
    </row>
    <row r="101" spans="1:69" s="22" customFormat="1" ht="25.5" x14ac:dyDescent="0.2">
      <c r="A101" s="57">
        <v>650</v>
      </c>
      <c r="B101" s="57">
        <v>61670</v>
      </c>
      <c r="C101" s="60" t="s">
        <v>188</v>
      </c>
      <c r="D101" s="59">
        <v>1</v>
      </c>
      <c r="E101" s="60" t="s">
        <v>81</v>
      </c>
      <c r="F101" s="60" t="s">
        <v>189</v>
      </c>
      <c r="G101" s="56">
        <v>1</v>
      </c>
      <c r="H101" s="80"/>
      <c r="I101" s="48">
        <f t="shared" si="3"/>
        <v>0</v>
      </c>
      <c r="J101" s="18"/>
      <c r="K101" s="81"/>
      <c r="L101" s="19">
        <f t="shared" si="4"/>
        <v>0</v>
      </c>
      <c r="M101" s="19"/>
      <c r="N101" s="20">
        <f t="shared" si="5"/>
        <v>0</v>
      </c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</row>
    <row r="102" spans="1:69" s="21" customFormat="1" x14ac:dyDescent="0.2">
      <c r="A102" s="59">
        <v>113</v>
      </c>
      <c r="B102" s="66">
        <v>57509</v>
      </c>
      <c r="C102" s="66" t="s">
        <v>190</v>
      </c>
      <c r="D102" s="59">
        <v>30</v>
      </c>
      <c r="E102" s="60" t="s">
        <v>34</v>
      </c>
      <c r="F102" s="66" t="s">
        <v>48</v>
      </c>
      <c r="G102" s="56">
        <v>11</v>
      </c>
      <c r="H102" s="80"/>
      <c r="I102" s="48">
        <f t="shared" si="3"/>
        <v>0</v>
      </c>
      <c r="J102" s="18"/>
      <c r="K102" s="81"/>
      <c r="L102" s="19">
        <f t="shared" si="4"/>
        <v>0</v>
      </c>
      <c r="M102" s="19"/>
      <c r="N102" s="20">
        <f t="shared" si="5"/>
        <v>0</v>
      </c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</row>
    <row r="103" spans="1:69" s="21" customFormat="1" x14ac:dyDescent="0.2">
      <c r="A103" s="57">
        <v>242</v>
      </c>
      <c r="B103" s="57">
        <v>93122</v>
      </c>
      <c r="C103" s="60" t="s">
        <v>191</v>
      </c>
      <c r="D103" s="59">
        <v>1</v>
      </c>
      <c r="E103" s="60" t="s">
        <v>23</v>
      </c>
      <c r="F103" s="60" t="s">
        <v>192</v>
      </c>
      <c r="G103" s="56">
        <v>32</v>
      </c>
      <c r="H103" s="80"/>
      <c r="I103" s="48">
        <f t="shared" si="3"/>
        <v>0</v>
      </c>
      <c r="J103" s="18"/>
      <c r="K103" s="81"/>
      <c r="L103" s="19">
        <f t="shared" si="4"/>
        <v>0</v>
      </c>
      <c r="M103" s="19"/>
      <c r="N103" s="20">
        <f t="shared" si="5"/>
        <v>0</v>
      </c>
    </row>
    <row r="104" spans="1:69" s="21" customFormat="1" ht="15.75" customHeight="1" x14ac:dyDescent="0.2">
      <c r="A104" s="57">
        <v>1625</v>
      </c>
      <c r="B104" s="57">
        <v>29998</v>
      </c>
      <c r="C104" s="60" t="s">
        <v>193</v>
      </c>
      <c r="D104" s="59">
        <v>10</v>
      </c>
      <c r="E104" s="60" t="s">
        <v>13</v>
      </c>
      <c r="F104" s="60" t="s">
        <v>194</v>
      </c>
      <c r="G104" s="56">
        <v>7</v>
      </c>
      <c r="H104" s="80"/>
      <c r="I104" s="48">
        <f t="shared" si="3"/>
        <v>0</v>
      </c>
      <c r="J104" s="18"/>
      <c r="K104" s="81"/>
      <c r="L104" s="19">
        <f t="shared" si="4"/>
        <v>0</v>
      </c>
      <c r="M104" s="19"/>
      <c r="N104" s="20">
        <f t="shared" si="5"/>
        <v>0</v>
      </c>
    </row>
    <row r="105" spans="1:69" s="21" customFormat="1" x14ac:dyDescent="0.2">
      <c r="A105" s="57">
        <v>4593</v>
      </c>
      <c r="B105" s="57">
        <v>17876</v>
      </c>
      <c r="C105" s="67" t="s">
        <v>195</v>
      </c>
      <c r="D105" s="59">
        <v>10</v>
      </c>
      <c r="E105" s="60" t="s">
        <v>29</v>
      </c>
      <c r="F105" s="60" t="s">
        <v>196</v>
      </c>
      <c r="G105" s="56">
        <v>3</v>
      </c>
      <c r="H105" s="80"/>
      <c r="I105" s="48">
        <f t="shared" si="3"/>
        <v>0</v>
      </c>
      <c r="J105" s="18"/>
      <c r="K105" s="81"/>
      <c r="L105" s="19">
        <f t="shared" si="4"/>
        <v>0</v>
      </c>
      <c r="M105" s="19"/>
      <c r="N105" s="20">
        <f t="shared" si="5"/>
        <v>0</v>
      </c>
    </row>
    <row r="106" spans="1:69" s="21" customFormat="1" x14ac:dyDescent="0.2">
      <c r="A106" s="57">
        <v>4594</v>
      </c>
      <c r="B106" s="57" t="s">
        <v>197</v>
      </c>
      <c r="C106" s="60" t="s">
        <v>198</v>
      </c>
      <c r="D106" s="59">
        <v>1</v>
      </c>
      <c r="E106" s="60" t="s">
        <v>13</v>
      </c>
      <c r="F106" s="60" t="s">
        <v>199</v>
      </c>
      <c r="G106" s="56">
        <v>1</v>
      </c>
      <c r="H106" s="80"/>
      <c r="I106" s="48">
        <f t="shared" si="3"/>
        <v>0</v>
      </c>
      <c r="J106" s="18"/>
      <c r="K106" s="81"/>
      <c r="L106" s="19">
        <f t="shared" si="4"/>
        <v>0</v>
      </c>
      <c r="M106" s="19"/>
      <c r="N106" s="20">
        <f t="shared" si="5"/>
        <v>0</v>
      </c>
    </row>
    <row r="107" spans="1:69" s="21" customFormat="1" x14ac:dyDescent="0.2">
      <c r="A107" s="57">
        <v>3334</v>
      </c>
      <c r="B107" s="57">
        <v>108421</v>
      </c>
      <c r="C107" s="60" t="s">
        <v>200</v>
      </c>
      <c r="D107" s="59">
        <v>1</v>
      </c>
      <c r="E107" s="60" t="s">
        <v>13</v>
      </c>
      <c r="F107" s="60" t="s">
        <v>201</v>
      </c>
      <c r="G107" s="56">
        <v>154</v>
      </c>
      <c r="H107" s="80"/>
      <c r="I107" s="48">
        <f t="shared" si="3"/>
        <v>0</v>
      </c>
      <c r="J107" s="18"/>
      <c r="K107" s="81"/>
      <c r="L107" s="19">
        <f t="shared" si="4"/>
        <v>0</v>
      </c>
      <c r="M107" s="19"/>
      <c r="N107" s="20">
        <f t="shared" si="5"/>
        <v>0</v>
      </c>
    </row>
    <row r="108" spans="1:69" s="21" customFormat="1" x14ac:dyDescent="0.2">
      <c r="A108" s="57">
        <v>311</v>
      </c>
      <c r="B108" s="57">
        <v>130745</v>
      </c>
      <c r="C108" s="67" t="s">
        <v>202</v>
      </c>
      <c r="D108" s="59">
        <v>20</v>
      </c>
      <c r="E108" s="60" t="s">
        <v>13</v>
      </c>
      <c r="F108" s="60" t="s">
        <v>203</v>
      </c>
      <c r="G108" s="56">
        <v>1</v>
      </c>
      <c r="H108" s="80"/>
      <c r="I108" s="48">
        <f t="shared" si="3"/>
        <v>0</v>
      </c>
      <c r="J108" s="18"/>
      <c r="K108" s="81"/>
      <c r="L108" s="19">
        <f t="shared" si="4"/>
        <v>0</v>
      </c>
      <c r="M108" s="19"/>
      <c r="N108" s="20">
        <f t="shared" si="5"/>
        <v>0</v>
      </c>
    </row>
    <row r="109" spans="1:69" s="21" customFormat="1" x14ac:dyDescent="0.2">
      <c r="A109" s="57"/>
      <c r="B109" s="57">
        <v>142024</v>
      </c>
      <c r="C109" s="70" t="s">
        <v>487</v>
      </c>
      <c r="D109" s="59">
        <v>60</v>
      </c>
      <c r="E109" s="60" t="s">
        <v>204</v>
      </c>
      <c r="F109" s="60" t="s">
        <v>488</v>
      </c>
      <c r="G109" s="56">
        <v>20</v>
      </c>
      <c r="H109" s="80"/>
      <c r="I109" s="48">
        <f t="shared" si="3"/>
        <v>0</v>
      </c>
      <c r="J109" s="18"/>
      <c r="K109" s="81"/>
      <c r="L109" s="19">
        <f t="shared" si="4"/>
        <v>0</v>
      </c>
      <c r="M109" s="19"/>
      <c r="N109" s="20">
        <f t="shared" si="5"/>
        <v>0</v>
      </c>
    </row>
    <row r="110" spans="1:69" s="22" customFormat="1" x14ac:dyDescent="0.2">
      <c r="A110" s="57">
        <v>66</v>
      </c>
      <c r="B110" s="57">
        <v>27081</v>
      </c>
      <c r="C110" s="60" t="s">
        <v>205</v>
      </c>
      <c r="D110" s="59">
        <v>5</v>
      </c>
      <c r="E110" s="60" t="s">
        <v>29</v>
      </c>
      <c r="F110" s="60" t="s">
        <v>206</v>
      </c>
      <c r="G110" s="56">
        <v>12</v>
      </c>
      <c r="H110" s="80"/>
      <c r="I110" s="48">
        <f t="shared" si="3"/>
        <v>0</v>
      </c>
      <c r="J110" s="18"/>
      <c r="K110" s="81"/>
      <c r="L110" s="19">
        <f t="shared" si="4"/>
        <v>0</v>
      </c>
      <c r="M110" s="19"/>
      <c r="N110" s="20">
        <f t="shared" si="5"/>
        <v>0</v>
      </c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</row>
    <row r="111" spans="1:69" s="22" customFormat="1" x14ac:dyDescent="0.2">
      <c r="A111" s="59">
        <v>21</v>
      </c>
      <c r="B111" s="66">
        <v>145046</v>
      </c>
      <c r="C111" s="66" t="s">
        <v>207</v>
      </c>
      <c r="D111" s="59">
        <v>10</v>
      </c>
      <c r="E111" s="60" t="s">
        <v>13</v>
      </c>
      <c r="F111" s="66" t="s">
        <v>208</v>
      </c>
      <c r="G111" s="56">
        <v>18</v>
      </c>
      <c r="H111" s="80"/>
      <c r="I111" s="48">
        <f t="shared" si="3"/>
        <v>0</v>
      </c>
      <c r="J111" s="18"/>
      <c r="K111" s="81"/>
      <c r="L111" s="19">
        <f t="shared" si="4"/>
        <v>0</v>
      </c>
      <c r="M111" s="19"/>
      <c r="N111" s="20">
        <f t="shared" si="5"/>
        <v>0</v>
      </c>
    </row>
    <row r="112" spans="1:69" s="21" customFormat="1" x14ac:dyDescent="0.2">
      <c r="A112" s="59">
        <v>263</v>
      </c>
      <c r="B112" s="66">
        <v>146076</v>
      </c>
      <c r="C112" s="66" t="s">
        <v>209</v>
      </c>
      <c r="D112" s="59">
        <v>10</v>
      </c>
      <c r="E112" s="60" t="s">
        <v>29</v>
      </c>
      <c r="F112" s="66" t="s">
        <v>51</v>
      </c>
      <c r="G112" s="56">
        <v>3</v>
      </c>
      <c r="H112" s="80"/>
      <c r="I112" s="48">
        <f t="shared" si="3"/>
        <v>0</v>
      </c>
      <c r="J112" s="18"/>
      <c r="K112" s="81"/>
      <c r="L112" s="19">
        <f t="shared" si="4"/>
        <v>0</v>
      </c>
      <c r="M112" s="19"/>
      <c r="N112" s="20">
        <f t="shared" si="5"/>
        <v>0</v>
      </c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</row>
    <row r="113" spans="1:69" s="21" customFormat="1" x14ac:dyDescent="0.2">
      <c r="A113" s="57">
        <v>67</v>
      </c>
      <c r="B113" s="57">
        <v>42684</v>
      </c>
      <c r="C113" s="60" t="s">
        <v>210</v>
      </c>
      <c r="D113" s="59">
        <v>10</v>
      </c>
      <c r="E113" s="60" t="s">
        <v>29</v>
      </c>
      <c r="F113" s="60" t="s">
        <v>51</v>
      </c>
      <c r="G113" s="56">
        <v>99</v>
      </c>
      <c r="H113" s="80"/>
      <c r="I113" s="48">
        <f t="shared" si="3"/>
        <v>0</v>
      </c>
      <c r="J113" s="18"/>
      <c r="K113" s="81"/>
      <c r="L113" s="19">
        <f t="shared" si="4"/>
        <v>0</v>
      </c>
      <c r="M113" s="19"/>
      <c r="N113" s="20">
        <f t="shared" si="5"/>
        <v>0</v>
      </c>
    </row>
    <row r="114" spans="1:69" s="21" customFormat="1" x14ac:dyDescent="0.2">
      <c r="A114" s="57">
        <v>657</v>
      </c>
      <c r="B114" s="57" t="s">
        <v>211</v>
      </c>
      <c r="C114" s="60" t="s">
        <v>212</v>
      </c>
      <c r="D114" s="59">
        <v>25</v>
      </c>
      <c r="E114" s="60" t="s">
        <v>213</v>
      </c>
      <c r="F114" s="60" t="s">
        <v>214</v>
      </c>
      <c r="G114" s="56">
        <v>1</v>
      </c>
      <c r="H114" s="80"/>
      <c r="I114" s="48">
        <f t="shared" si="3"/>
        <v>0</v>
      </c>
      <c r="J114" s="18"/>
      <c r="K114" s="81"/>
      <c r="L114" s="19">
        <f t="shared" si="4"/>
        <v>0</v>
      </c>
      <c r="M114" s="19"/>
      <c r="N114" s="20">
        <f t="shared" si="5"/>
        <v>0</v>
      </c>
    </row>
    <row r="115" spans="1:69" s="21" customFormat="1" x14ac:dyDescent="0.2">
      <c r="A115" s="57">
        <v>4790</v>
      </c>
      <c r="B115" s="57"/>
      <c r="C115" s="60" t="s">
        <v>215</v>
      </c>
      <c r="D115" s="59">
        <v>200</v>
      </c>
      <c r="E115" s="60" t="s">
        <v>153</v>
      </c>
      <c r="F115" s="60"/>
      <c r="G115" s="56">
        <v>78</v>
      </c>
      <c r="H115" s="80"/>
      <c r="I115" s="48">
        <f t="shared" si="3"/>
        <v>0</v>
      </c>
      <c r="J115" s="18"/>
      <c r="K115" s="81"/>
      <c r="L115" s="19">
        <f t="shared" si="4"/>
        <v>0</v>
      </c>
      <c r="M115" s="19"/>
      <c r="N115" s="20">
        <f t="shared" si="5"/>
        <v>0</v>
      </c>
    </row>
    <row r="116" spans="1:69" s="21" customFormat="1" ht="25.5" x14ac:dyDescent="0.2">
      <c r="A116" s="57">
        <v>740</v>
      </c>
      <c r="B116" s="57">
        <v>142887</v>
      </c>
      <c r="C116" s="60" t="s">
        <v>216</v>
      </c>
      <c r="D116" s="59">
        <v>5</v>
      </c>
      <c r="E116" s="60" t="s">
        <v>29</v>
      </c>
      <c r="F116" s="60" t="s">
        <v>30</v>
      </c>
      <c r="G116" s="56">
        <v>1</v>
      </c>
      <c r="H116" s="80"/>
      <c r="I116" s="48">
        <f t="shared" si="3"/>
        <v>0</v>
      </c>
      <c r="J116" s="18"/>
      <c r="K116" s="81"/>
      <c r="L116" s="19">
        <f t="shared" si="4"/>
        <v>0</v>
      </c>
      <c r="M116" s="19"/>
      <c r="N116" s="20">
        <f t="shared" si="5"/>
        <v>0</v>
      </c>
    </row>
    <row r="117" spans="1:69" s="21" customFormat="1" x14ac:dyDescent="0.2">
      <c r="A117" s="57">
        <v>71</v>
      </c>
      <c r="B117" s="57">
        <v>142886</v>
      </c>
      <c r="C117" s="60" t="s">
        <v>217</v>
      </c>
      <c r="D117" s="59">
        <v>5</v>
      </c>
      <c r="E117" s="60" t="s">
        <v>29</v>
      </c>
      <c r="F117" s="60" t="s">
        <v>30</v>
      </c>
      <c r="G117" s="56">
        <v>19</v>
      </c>
      <c r="H117" s="80"/>
      <c r="I117" s="48">
        <f t="shared" si="3"/>
        <v>0</v>
      </c>
      <c r="J117" s="18"/>
      <c r="K117" s="81"/>
      <c r="L117" s="19">
        <f t="shared" si="4"/>
        <v>0</v>
      </c>
      <c r="M117" s="19"/>
      <c r="N117" s="20">
        <f t="shared" si="5"/>
        <v>0</v>
      </c>
    </row>
    <row r="118" spans="1:69" s="21" customFormat="1" ht="25.5" x14ac:dyDescent="0.2">
      <c r="A118" s="57">
        <v>6366</v>
      </c>
      <c r="B118" s="57">
        <v>148178</v>
      </c>
      <c r="C118" s="60" t="s">
        <v>218</v>
      </c>
      <c r="D118" s="59">
        <v>1</v>
      </c>
      <c r="E118" s="60" t="s">
        <v>219</v>
      </c>
      <c r="F118" s="60" t="s">
        <v>220</v>
      </c>
      <c r="G118" s="56">
        <v>85</v>
      </c>
      <c r="H118" s="80"/>
      <c r="I118" s="48">
        <f t="shared" si="3"/>
        <v>0</v>
      </c>
      <c r="J118" s="18"/>
      <c r="K118" s="81"/>
      <c r="L118" s="19">
        <f t="shared" si="4"/>
        <v>0</v>
      </c>
      <c r="M118" s="19"/>
      <c r="N118" s="20">
        <f t="shared" si="5"/>
        <v>0</v>
      </c>
    </row>
    <row r="119" spans="1:69" s="21" customFormat="1" x14ac:dyDescent="0.2">
      <c r="A119" s="57">
        <v>178</v>
      </c>
      <c r="B119" s="57">
        <v>44326</v>
      </c>
      <c r="C119" s="60" t="s">
        <v>221</v>
      </c>
      <c r="D119" s="59">
        <v>50</v>
      </c>
      <c r="E119" s="60" t="s">
        <v>58</v>
      </c>
      <c r="F119" s="60" t="s">
        <v>222</v>
      </c>
      <c r="G119" s="56">
        <v>1</v>
      </c>
      <c r="H119" s="80"/>
      <c r="I119" s="48">
        <f t="shared" si="3"/>
        <v>0</v>
      </c>
      <c r="J119" s="18"/>
      <c r="K119" s="81"/>
      <c r="L119" s="19">
        <f t="shared" si="4"/>
        <v>0</v>
      </c>
      <c r="M119" s="19"/>
      <c r="N119" s="20">
        <f t="shared" si="5"/>
        <v>0</v>
      </c>
    </row>
    <row r="120" spans="1:69" s="21" customFormat="1" x14ac:dyDescent="0.2">
      <c r="A120" s="57">
        <v>3719</v>
      </c>
      <c r="B120" s="57">
        <v>55654</v>
      </c>
      <c r="C120" s="60" t="s">
        <v>223</v>
      </c>
      <c r="D120" s="59">
        <v>20</v>
      </c>
      <c r="E120" s="60" t="s">
        <v>58</v>
      </c>
      <c r="F120" s="60" t="s">
        <v>224</v>
      </c>
      <c r="G120" s="56">
        <v>99</v>
      </c>
      <c r="H120" s="80"/>
      <c r="I120" s="48">
        <f t="shared" si="3"/>
        <v>0</v>
      </c>
      <c r="J120" s="18"/>
      <c r="K120" s="81"/>
      <c r="L120" s="19">
        <f t="shared" si="4"/>
        <v>0</v>
      </c>
      <c r="M120" s="19"/>
      <c r="N120" s="20">
        <f t="shared" si="5"/>
        <v>0</v>
      </c>
    </row>
    <row r="121" spans="1:69" s="21" customFormat="1" x14ac:dyDescent="0.2">
      <c r="A121" s="57">
        <v>43</v>
      </c>
      <c r="B121" s="57">
        <v>92088</v>
      </c>
      <c r="C121" s="60" t="s">
        <v>225</v>
      </c>
      <c r="D121" s="59">
        <v>1</v>
      </c>
      <c r="E121" s="60" t="s">
        <v>23</v>
      </c>
      <c r="F121" s="60" t="s">
        <v>226</v>
      </c>
      <c r="G121" s="56">
        <v>2</v>
      </c>
      <c r="H121" s="80"/>
      <c r="I121" s="48">
        <f t="shared" si="3"/>
        <v>0</v>
      </c>
      <c r="J121" s="18"/>
      <c r="K121" s="81"/>
      <c r="L121" s="19">
        <f t="shared" si="4"/>
        <v>0</v>
      </c>
      <c r="M121" s="19"/>
      <c r="N121" s="20">
        <f t="shared" si="5"/>
        <v>0</v>
      </c>
    </row>
    <row r="122" spans="1:69" s="21" customFormat="1" x14ac:dyDescent="0.2">
      <c r="A122" s="57">
        <v>819</v>
      </c>
      <c r="B122" s="57">
        <v>82007</v>
      </c>
      <c r="C122" s="60" t="s">
        <v>227</v>
      </c>
      <c r="D122" s="59">
        <v>1</v>
      </c>
      <c r="E122" s="60" t="s">
        <v>228</v>
      </c>
      <c r="F122" s="60" t="s">
        <v>229</v>
      </c>
      <c r="G122" s="56">
        <v>9</v>
      </c>
      <c r="H122" s="80"/>
      <c r="I122" s="48">
        <f t="shared" si="3"/>
        <v>0</v>
      </c>
      <c r="J122" s="18"/>
      <c r="K122" s="81"/>
      <c r="L122" s="19">
        <f t="shared" si="4"/>
        <v>0</v>
      </c>
      <c r="M122" s="19"/>
      <c r="N122" s="20">
        <f t="shared" si="5"/>
        <v>0</v>
      </c>
    </row>
    <row r="123" spans="1:69" s="21" customFormat="1" x14ac:dyDescent="0.2">
      <c r="A123" s="57">
        <v>1422</v>
      </c>
      <c r="B123" s="57">
        <v>82015</v>
      </c>
      <c r="C123" s="60" t="s">
        <v>230</v>
      </c>
      <c r="D123" s="59">
        <v>50</v>
      </c>
      <c r="E123" s="60" t="s">
        <v>34</v>
      </c>
      <c r="F123" s="60" t="s">
        <v>222</v>
      </c>
      <c r="G123" s="56">
        <v>3</v>
      </c>
      <c r="H123" s="80"/>
      <c r="I123" s="48">
        <f t="shared" si="3"/>
        <v>0</v>
      </c>
      <c r="J123" s="18"/>
      <c r="K123" s="81"/>
      <c r="L123" s="19">
        <f t="shared" si="4"/>
        <v>0</v>
      </c>
      <c r="M123" s="19"/>
      <c r="N123" s="20">
        <f t="shared" si="5"/>
        <v>0</v>
      </c>
    </row>
    <row r="124" spans="1:69" s="21" customFormat="1" x14ac:dyDescent="0.2">
      <c r="A124" s="57">
        <v>814</v>
      </c>
      <c r="B124" s="57" t="s">
        <v>231</v>
      </c>
      <c r="C124" s="60" t="s">
        <v>232</v>
      </c>
      <c r="D124" s="59">
        <v>30</v>
      </c>
      <c r="E124" s="60" t="s">
        <v>58</v>
      </c>
      <c r="F124" s="60" t="s">
        <v>233</v>
      </c>
      <c r="G124" s="56">
        <v>1</v>
      </c>
      <c r="H124" s="80"/>
      <c r="I124" s="48">
        <f t="shared" si="3"/>
        <v>0</v>
      </c>
      <c r="J124" s="18"/>
      <c r="K124" s="81"/>
      <c r="L124" s="19">
        <f t="shared" si="4"/>
        <v>0</v>
      </c>
      <c r="M124" s="19"/>
      <c r="N124" s="20">
        <f t="shared" si="5"/>
        <v>0</v>
      </c>
    </row>
    <row r="125" spans="1:69" s="21" customFormat="1" ht="15.75" customHeight="1" x14ac:dyDescent="0.2">
      <c r="A125" s="57">
        <v>3916</v>
      </c>
      <c r="B125" s="68">
        <v>1783</v>
      </c>
      <c r="C125" s="60" t="s">
        <v>234</v>
      </c>
      <c r="D125" s="59">
        <v>1</v>
      </c>
      <c r="E125" s="60" t="s">
        <v>235</v>
      </c>
      <c r="F125" s="60" t="s">
        <v>236</v>
      </c>
      <c r="G125" s="56">
        <v>25</v>
      </c>
      <c r="H125" s="80"/>
      <c r="I125" s="48">
        <f t="shared" si="3"/>
        <v>0</v>
      </c>
      <c r="J125" s="18"/>
      <c r="K125" s="81"/>
      <c r="L125" s="19">
        <f t="shared" si="4"/>
        <v>0</v>
      </c>
      <c r="M125" s="19"/>
      <c r="N125" s="20">
        <f t="shared" si="5"/>
        <v>0</v>
      </c>
    </row>
    <row r="126" spans="1:69" s="23" customFormat="1" x14ac:dyDescent="0.2">
      <c r="A126" s="57">
        <v>94</v>
      </c>
      <c r="B126" s="57">
        <v>28967</v>
      </c>
      <c r="C126" s="60" t="s">
        <v>237</v>
      </c>
      <c r="D126" s="59">
        <v>5</v>
      </c>
      <c r="E126" s="60" t="s">
        <v>29</v>
      </c>
      <c r="F126" s="60" t="s">
        <v>123</v>
      </c>
      <c r="G126" s="56">
        <v>91</v>
      </c>
      <c r="H126" s="80"/>
      <c r="I126" s="48">
        <f t="shared" si="3"/>
        <v>0</v>
      </c>
      <c r="J126" s="18"/>
      <c r="K126" s="81"/>
      <c r="L126" s="19">
        <f t="shared" si="4"/>
        <v>0</v>
      </c>
      <c r="M126" s="19"/>
      <c r="N126" s="20">
        <f t="shared" si="5"/>
        <v>0</v>
      </c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</row>
    <row r="127" spans="1:69" s="21" customFormat="1" x14ac:dyDescent="0.2">
      <c r="A127" s="57">
        <v>99</v>
      </c>
      <c r="B127" s="57">
        <v>148345</v>
      </c>
      <c r="C127" s="60" t="s">
        <v>238</v>
      </c>
      <c r="D127" s="59">
        <v>30</v>
      </c>
      <c r="E127" s="60" t="s">
        <v>34</v>
      </c>
      <c r="F127" s="60" t="s">
        <v>239</v>
      </c>
      <c r="G127" s="56">
        <v>46</v>
      </c>
      <c r="H127" s="80"/>
      <c r="I127" s="48">
        <f t="shared" si="3"/>
        <v>0</v>
      </c>
      <c r="J127" s="18"/>
      <c r="K127" s="81"/>
      <c r="L127" s="19">
        <f t="shared" si="4"/>
        <v>0</v>
      </c>
      <c r="M127" s="19"/>
      <c r="N127" s="20">
        <f t="shared" si="5"/>
        <v>0</v>
      </c>
      <c r="Q127" s="24"/>
    </row>
    <row r="128" spans="1:69" s="21" customFormat="1" ht="25.5" x14ac:dyDescent="0.2">
      <c r="A128" s="57">
        <v>1797</v>
      </c>
      <c r="B128" s="57">
        <v>87777</v>
      </c>
      <c r="C128" s="60" t="s">
        <v>240</v>
      </c>
      <c r="D128" s="59">
        <v>1</v>
      </c>
      <c r="E128" s="60" t="s">
        <v>75</v>
      </c>
      <c r="F128" s="60" t="s">
        <v>241</v>
      </c>
      <c r="G128" s="56">
        <v>37</v>
      </c>
      <c r="H128" s="80"/>
      <c r="I128" s="48">
        <f t="shared" si="3"/>
        <v>0</v>
      </c>
      <c r="J128" s="18"/>
      <c r="K128" s="81"/>
      <c r="L128" s="19">
        <f t="shared" si="4"/>
        <v>0</v>
      </c>
      <c r="M128" s="19"/>
      <c r="N128" s="20">
        <f t="shared" si="5"/>
        <v>0</v>
      </c>
    </row>
    <row r="129" spans="1:69" s="21" customFormat="1" x14ac:dyDescent="0.2">
      <c r="A129" s="57">
        <v>677</v>
      </c>
      <c r="B129" s="57">
        <v>72192</v>
      </c>
      <c r="C129" s="60" t="s">
        <v>242</v>
      </c>
      <c r="D129" s="59">
        <v>100</v>
      </c>
      <c r="E129" s="60" t="s">
        <v>37</v>
      </c>
      <c r="F129" s="60" t="s">
        <v>243</v>
      </c>
      <c r="G129" s="56">
        <v>4415</v>
      </c>
      <c r="H129" s="80"/>
      <c r="I129" s="48">
        <f t="shared" si="3"/>
        <v>0</v>
      </c>
      <c r="J129" s="18"/>
      <c r="K129" s="81"/>
      <c r="L129" s="19">
        <f t="shared" si="4"/>
        <v>0</v>
      </c>
      <c r="M129" s="19"/>
      <c r="N129" s="20">
        <f t="shared" si="5"/>
        <v>0</v>
      </c>
    </row>
    <row r="130" spans="1:69" s="21" customFormat="1" x14ac:dyDescent="0.2">
      <c r="A130" s="57">
        <v>3189</v>
      </c>
      <c r="B130" s="57" t="s">
        <v>244</v>
      </c>
      <c r="C130" s="60" t="s">
        <v>245</v>
      </c>
      <c r="D130" s="59">
        <v>1000</v>
      </c>
      <c r="E130" s="60" t="s">
        <v>37</v>
      </c>
      <c r="F130" s="60" t="s">
        <v>246</v>
      </c>
      <c r="G130" s="56">
        <v>13</v>
      </c>
      <c r="H130" s="80"/>
      <c r="I130" s="48">
        <f t="shared" si="3"/>
        <v>0</v>
      </c>
      <c r="J130" s="18"/>
      <c r="K130" s="81"/>
      <c r="L130" s="19">
        <f t="shared" si="4"/>
        <v>0</v>
      </c>
      <c r="M130" s="19"/>
      <c r="N130" s="20">
        <f t="shared" si="5"/>
        <v>0</v>
      </c>
    </row>
    <row r="131" spans="1:69" s="21" customFormat="1" x14ac:dyDescent="0.2">
      <c r="A131" s="57">
        <v>1403</v>
      </c>
      <c r="B131" s="57">
        <v>71412</v>
      </c>
      <c r="C131" s="60" t="s">
        <v>247</v>
      </c>
      <c r="D131" s="59">
        <v>250</v>
      </c>
      <c r="E131" s="60" t="s">
        <v>37</v>
      </c>
      <c r="F131" s="60" t="s">
        <v>248</v>
      </c>
      <c r="G131" s="56">
        <v>1038</v>
      </c>
      <c r="H131" s="80"/>
      <c r="I131" s="48">
        <f t="shared" si="3"/>
        <v>0</v>
      </c>
      <c r="J131" s="18"/>
      <c r="K131" s="81"/>
      <c r="L131" s="19">
        <f t="shared" si="4"/>
        <v>0</v>
      </c>
      <c r="M131" s="19"/>
      <c r="N131" s="20">
        <f t="shared" si="5"/>
        <v>0</v>
      </c>
    </row>
    <row r="132" spans="1:69" s="21" customFormat="1" x14ac:dyDescent="0.2">
      <c r="A132" s="57">
        <v>3188</v>
      </c>
      <c r="B132" s="57">
        <v>71420</v>
      </c>
      <c r="C132" s="60" t="s">
        <v>249</v>
      </c>
      <c r="D132" s="59">
        <v>500</v>
      </c>
      <c r="E132" s="60" t="s">
        <v>37</v>
      </c>
      <c r="F132" s="60" t="s">
        <v>250</v>
      </c>
      <c r="G132" s="56">
        <v>1340</v>
      </c>
      <c r="H132" s="80"/>
      <c r="I132" s="48">
        <f t="shared" si="3"/>
        <v>0</v>
      </c>
      <c r="J132" s="18"/>
      <c r="K132" s="81"/>
      <c r="L132" s="19">
        <f t="shared" si="4"/>
        <v>0</v>
      </c>
      <c r="M132" s="19"/>
      <c r="N132" s="20">
        <f t="shared" si="5"/>
        <v>0</v>
      </c>
    </row>
    <row r="133" spans="1:69" s="21" customFormat="1" ht="25.5" x14ac:dyDescent="0.2">
      <c r="A133" s="57">
        <v>929</v>
      </c>
      <c r="B133" s="57">
        <v>151500</v>
      </c>
      <c r="C133" s="60" t="s">
        <v>251</v>
      </c>
      <c r="D133" s="59">
        <v>20</v>
      </c>
      <c r="E133" s="60" t="s">
        <v>29</v>
      </c>
      <c r="F133" s="60" t="s">
        <v>252</v>
      </c>
      <c r="G133" s="56">
        <v>368</v>
      </c>
      <c r="H133" s="80"/>
      <c r="I133" s="48">
        <f t="shared" si="3"/>
        <v>0</v>
      </c>
      <c r="J133" s="18"/>
      <c r="K133" s="81"/>
      <c r="L133" s="19">
        <f t="shared" si="4"/>
        <v>0</v>
      </c>
      <c r="M133" s="19"/>
      <c r="N133" s="20">
        <f t="shared" si="5"/>
        <v>0</v>
      </c>
    </row>
    <row r="134" spans="1:69" s="21" customFormat="1" ht="25.5" x14ac:dyDescent="0.2">
      <c r="A134" s="57">
        <v>4329</v>
      </c>
      <c r="B134" s="57">
        <v>151501</v>
      </c>
      <c r="C134" s="60" t="s">
        <v>253</v>
      </c>
      <c r="D134" s="59">
        <v>20</v>
      </c>
      <c r="E134" s="60" t="s">
        <v>29</v>
      </c>
      <c r="F134" s="60" t="s">
        <v>254</v>
      </c>
      <c r="G134" s="56">
        <v>33</v>
      </c>
      <c r="H134" s="80"/>
      <c r="I134" s="48">
        <f t="shared" si="3"/>
        <v>0</v>
      </c>
      <c r="J134" s="18"/>
      <c r="K134" s="81"/>
      <c r="L134" s="19">
        <f t="shared" si="4"/>
        <v>0</v>
      </c>
      <c r="M134" s="19"/>
      <c r="N134" s="20">
        <f t="shared" si="5"/>
        <v>0</v>
      </c>
    </row>
    <row r="135" spans="1:69" s="21" customFormat="1" x14ac:dyDescent="0.2">
      <c r="A135" s="57">
        <v>135</v>
      </c>
      <c r="B135" s="57"/>
      <c r="C135" s="60" t="s">
        <v>255</v>
      </c>
      <c r="D135" s="59">
        <v>1</v>
      </c>
      <c r="E135" s="60" t="s">
        <v>81</v>
      </c>
      <c r="F135" s="60"/>
      <c r="G135" s="56">
        <v>242</v>
      </c>
      <c r="H135" s="80"/>
      <c r="I135" s="48">
        <f t="shared" si="3"/>
        <v>0</v>
      </c>
      <c r="J135" s="18"/>
      <c r="K135" s="81"/>
      <c r="L135" s="19">
        <f t="shared" si="4"/>
        <v>0</v>
      </c>
      <c r="M135" s="19"/>
      <c r="N135" s="20">
        <f t="shared" si="5"/>
        <v>0</v>
      </c>
    </row>
    <row r="136" spans="1:69" s="22" customFormat="1" x14ac:dyDescent="0.2">
      <c r="A136" s="59">
        <v>2760</v>
      </c>
      <c r="B136" s="59"/>
      <c r="C136" s="60" t="s">
        <v>256</v>
      </c>
      <c r="D136" s="59">
        <v>1</v>
      </c>
      <c r="E136" s="60" t="s">
        <v>81</v>
      </c>
      <c r="F136" s="66"/>
      <c r="G136" s="56">
        <v>30</v>
      </c>
      <c r="H136" s="80"/>
      <c r="I136" s="48">
        <f t="shared" si="3"/>
        <v>0</v>
      </c>
      <c r="J136" s="18"/>
      <c r="K136" s="81"/>
      <c r="L136" s="19">
        <f t="shared" si="4"/>
        <v>0</v>
      </c>
      <c r="M136" s="19"/>
      <c r="N136" s="20">
        <f t="shared" si="5"/>
        <v>0</v>
      </c>
    </row>
    <row r="137" spans="1:69" s="21" customFormat="1" x14ac:dyDescent="0.2">
      <c r="A137" s="57">
        <v>1428</v>
      </c>
      <c r="B137" s="57" t="s">
        <v>257</v>
      </c>
      <c r="C137" s="60" t="s">
        <v>258</v>
      </c>
      <c r="D137" s="59">
        <v>10</v>
      </c>
      <c r="E137" s="60" t="s">
        <v>29</v>
      </c>
      <c r="F137" s="60" t="s">
        <v>187</v>
      </c>
      <c r="G137" s="56">
        <v>3</v>
      </c>
      <c r="H137" s="80"/>
      <c r="I137" s="48">
        <f t="shared" si="3"/>
        <v>0</v>
      </c>
      <c r="J137" s="18"/>
      <c r="K137" s="81"/>
      <c r="L137" s="19">
        <f t="shared" si="4"/>
        <v>0</v>
      </c>
      <c r="M137" s="19"/>
      <c r="N137" s="20">
        <f t="shared" si="5"/>
        <v>0</v>
      </c>
    </row>
    <row r="138" spans="1:69" s="21" customFormat="1" x14ac:dyDescent="0.2">
      <c r="A138" s="57"/>
      <c r="B138" s="57">
        <v>84042</v>
      </c>
      <c r="C138" s="60" t="s">
        <v>482</v>
      </c>
      <c r="D138" s="59">
        <v>1</v>
      </c>
      <c r="E138" s="60" t="s">
        <v>13</v>
      </c>
      <c r="F138" s="63" t="s">
        <v>483</v>
      </c>
      <c r="G138" s="56">
        <v>5</v>
      </c>
      <c r="H138" s="80"/>
      <c r="I138" s="48">
        <f t="shared" ref="I138:I201" si="6">G138*H138</f>
        <v>0</v>
      </c>
      <c r="J138" s="18"/>
      <c r="K138" s="81"/>
      <c r="L138" s="19">
        <f t="shared" ref="L138:L201" si="7">G138*K138</f>
        <v>0</v>
      </c>
      <c r="M138" s="19"/>
      <c r="N138" s="20">
        <f t="shared" ref="N138:N201" si="8">L138+M138</f>
        <v>0</v>
      </c>
    </row>
    <row r="139" spans="1:69" s="22" customFormat="1" ht="25.5" x14ac:dyDescent="0.2">
      <c r="A139" s="57">
        <v>2863</v>
      </c>
      <c r="B139" s="57">
        <v>53872</v>
      </c>
      <c r="C139" s="60" t="s">
        <v>259</v>
      </c>
      <c r="D139" s="59">
        <v>1</v>
      </c>
      <c r="E139" s="60" t="s">
        <v>75</v>
      </c>
      <c r="F139" s="60" t="s">
        <v>260</v>
      </c>
      <c r="G139" s="56">
        <v>28</v>
      </c>
      <c r="H139" s="80"/>
      <c r="I139" s="48">
        <f t="shared" si="6"/>
        <v>0</v>
      </c>
      <c r="J139" s="18"/>
      <c r="K139" s="81"/>
      <c r="L139" s="19">
        <f t="shared" si="7"/>
        <v>0</v>
      </c>
      <c r="M139" s="19"/>
      <c r="N139" s="20">
        <f t="shared" si="8"/>
        <v>0</v>
      </c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</row>
    <row r="140" spans="1:69" s="22" customFormat="1" x14ac:dyDescent="0.2">
      <c r="A140" s="59">
        <v>101</v>
      </c>
      <c r="B140" s="66">
        <v>106615</v>
      </c>
      <c r="C140" s="66" t="s">
        <v>261</v>
      </c>
      <c r="D140" s="59">
        <v>10</v>
      </c>
      <c r="E140" s="60" t="s">
        <v>13</v>
      </c>
      <c r="F140" s="66" t="s">
        <v>104</v>
      </c>
      <c r="G140" s="56">
        <v>56</v>
      </c>
      <c r="H140" s="80"/>
      <c r="I140" s="48">
        <f t="shared" si="6"/>
        <v>0</v>
      </c>
      <c r="J140" s="18"/>
      <c r="K140" s="81"/>
      <c r="L140" s="19">
        <f t="shared" si="7"/>
        <v>0</v>
      </c>
      <c r="M140" s="19"/>
      <c r="N140" s="20">
        <f t="shared" si="8"/>
        <v>0</v>
      </c>
    </row>
    <row r="141" spans="1:69" s="21" customFormat="1" ht="25.5" x14ac:dyDescent="0.2">
      <c r="A141" s="59">
        <v>356</v>
      </c>
      <c r="B141" s="66">
        <v>134465</v>
      </c>
      <c r="C141" s="66" t="s">
        <v>262</v>
      </c>
      <c r="D141" s="59">
        <v>5</v>
      </c>
      <c r="E141" s="60" t="s">
        <v>147</v>
      </c>
      <c r="F141" s="66" t="s">
        <v>263</v>
      </c>
      <c r="G141" s="56">
        <v>38</v>
      </c>
      <c r="H141" s="80"/>
      <c r="I141" s="48">
        <f t="shared" si="6"/>
        <v>0</v>
      </c>
      <c r="J141" s="18"/>
      <c r="K141" s="81"/>
      <c r="L141" s="19">
        <f t="shared" si="7"/>
        <v>0</v>
      </c>
      <c r="M141" s="19"/>
      <c r="N141" s="20">
        <f t="shared" si="8"/>
        <v>0</v>
      </c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</row>
    <row r="142" spans="1:69" s="21" customFormat="1" x14ac:dyDescent="0.2">
      <c r="A142" s="57">
        <v>3015</v>
      </c>
      <c r="B142" s="57">
        <v>144826</v>
      </c>
      <c r="C142" s="60" t="s">
        <v>264</v>
      </c>
      <c r="D142" s="59">
        <v>10</v>
      </c>
      <c r="E142" s="60" t="s">
        <v>81</v>
      </c>
      <c r="F142" s="60" t="s">
        <v>265</v>
      </c>
      <c r="G142" s="56">
        <v>36</v>
      </c>
      <c r="H142" s="80"/>
      <c r="I142" s="48">
        <f t="shared" si="6"/>
        <v>0</v>
      </c>
      <c r="J142" s="18"/>
      <c r="K142" s="81"/>
      <c r="L142" s="19">
        <f t="shared" si="7"/>
        <v>0</v>
      </c>
      <c r="M142" s="19"/>
      <c r="N142" s="20">
        <f t="shared" si="8"/>
        <v>0</v>
      </c>
    </row>
    <row r="143" spans="1:69" s="23" customFormat="1" x14ac:dyDescent="0.2">
      <c r="A143" s="57">
        <v>329</v>
      </c>
      <c r="B143" s="57">
        <v>65390</v>
      </c>
      <c r="C143" s="60" t="s">
        <v>266</v>
      </c>
      <c r="D143" s="59">
        <v>10</v>
      </c>
      <c r="E143" s="60" t="s">
        <v>139</v>
      </c>
      <c r="F143" s="60" t="s">
        <v>174</v>
      </c>
      <c r="G143" s="56">
        <v>19</v>
      </c>
      <c r="H143" s="80"/>
      <c r="I143" s="48">
        <f t="shared" si="6"/>
        <v>0</v>
      </c>
      <c r="J143" s="18"/>
      <c r="K143" s="81"/>
      <c r="L143" s="19">
        <f t="shared" si="7"/>
        <v>0</v>
      </c>
      <c r="M143" s="19"/>
      <c r="N143" s="20">
        <f t="shared" si="8"/>
        <v>0</v>
      </c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</row>
    <row r="144" spans="1:69" s="25" customFormat="1" x14ac:dyDescent="0.2">
      <c r="A144" s="57">
        <v>3886</v>
      </c>
      <c r="B144" s="57">
        <v>600679</v>
      </c>
      <c r="C144" s="60" t="s">
        <v>267</v>
      </c>
      <c r="D144" s="59">
        <v>10</v>
      </c>
      <c r="E144" s="60" t="s">
        <v>139</v>
      </c>
      <c r="F144" s="60" t="s">
        <v>268</v>
      </c>
      <c r="G144" s="56">
        <v>9</v>
      </c>
      <c r="H144" s="80"/>
      <c r="I144" s="48">
        <f t="shared" si="6"/>
        <v>0</v>
      </c>
      <c r="J144" s="18"/>
      <c r="K144" s="81"/>
      <c r="L144" s="19">
        <f t="shared" si="7"/>
        <v>0</v>
      </c>
      <c r="M144" s="19"/>
      <c r="N144" s="20">
        <f t="shared" si="8"/>
        <v>0</v>
      </c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</row>
    <row r="145" spans="1:69" s="21" customFormat="1" ht="30.75" customHeight="1" x14ac:dyDescent="0.2">
      <c r="A145" s="59">
        <v>107</v>
      </c>
      <c r="B145" s="59" t="s">
        <v>269</v>
      </c>
      <c r="C145" s="60" t="s">
        <v>270</v>
      </c>
      <c r="D145" s="59">
        <v>10</v>
      </c>
      <c r="E145" s="60" t="s">
        <v>271</v>
      </c>
      <c r="F145" s="66" t="s">
        <v>272</v>
      </c>
      <c r="G145" s="56">
        <v>54</v>
      </c>
      <c r="H145" s="80"/>
      <c r="I145" s="48">
        <f t="shared" si="6"/>
        <v>0</v>
      </c>
      <c r="J145" s="18"/>
      <c r="K145" s="81"/>
      <c r="L145" s="19">
        <f t="shared" si="7"/>
        <v>0</v>
      </c>
      <c r="M145" s="19"/>
      <c r="N145" s="20">
        <f t="shared" si="8"/>
        <v>0</v>
      </c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</row>
    <row r="146" spans="1:69" s="21" customFormat="1" x14ac:dyDescent="0.2">
      <c r="A146" s="57">
        <v>271</v>
      </c>
      <c r="B146" s="57" t="s">
        <v>273</v>
      </c>
      <c r="C146" s="60" t="s">
        <v>274</v>
      </c>
      <c r="D146" s="59">
        <v>28</v>
      </c>
      <c r="E146" s="60" t="s">
        <v>34</v>
      </c>
      <c r="F146" s="60" t="s">
        <v>275</v>
      </c>
      <c r="G146" s="56">
        <v>4</v>
      </c>
      <c r="H146" s="80"/>
      <c r="I146" s="48">
        <f t="shared" si="6"/>
        <v>0</v>
      </c>
      <c r="J146" s="18"/>
      <c r="K146" s="81"/>
      <c r="L146" s="19">
        <f t="shared" si="7"/>
        <v>0</v>
      </c>
      <c r="M146" s="19"/>
      <c r="N146" s="20">
        <f t="shared" si="8"/>
        <v>0</v>
      </c>
    </row>
    <row r="147" spans="1:69" s="21" customFormat="1" ht="17.25" customHeight="1" x14ac:dyDescent="0.2">
      <c r="A147" s="57">
        <v>918</v>
      </c>
      <c r="B147" s="57">
        <v>149304</v>
      </c>
      <c r="C147" s="60" t="s">
        <v>276</v>
      </c>
      <c r="D147" s="59">
        <v>1</v>
      </c>
      <c r="E147" s="60"/>
      <c r="F147" s="60" t="s">
        <v>277</v>
      </c>
      <c r="G147" s="56">
        <v>23</v>
      </c>
      <c r="H147" s="80"/>
      <c r="I147" s="48">
        <f t="shared" si="6"/>
        <v>0</v>
      </c>
      <c r="J147" s="18"/>
      <c r="K147" s="81"/>
      <c r="L147" s="19">
        <f t="shared" si="7"/>
        <v>0</v>
      </c>
      <c r="M147" s="19"/>
      <c r="N147" s="20">
        <f t="shared" si="8"/>
        <v>0</v>
      </c>
    </row>
    <row r="148" spans="1:69" s="21" customFormat="1" ht="25.5" x14ac:dyDescent="0.2">
      <c r="A148" s="57">
        <v>564</v>
      </c>
      <c r="B148" s="57">
        <v>31526</v>
      </c>
      <c r="C148" s="60" t="s">
        <v>278</v>
      </c>
      <c r="D148" s="59">
        <v>5</v>
      </c>
      <c r="E148" s="60" t="s">
        <v>147</v>
      </c>
      <c r="F148" s="60" t="s">
        <v>279</v>
      </c>
      <c r="G148" s="56">
        <v>1</v>
      </c>
      <c r="H148" s="80"/>
      <c r="I148" s="48">
        <f t="shared" si="6"/>
        <v>0</v>
      </c>
      <c r="J148" s="18"/>
      <c r="K148" s="81"/>
      <c r="L148" s="19">
        <f t="shared" si="7"/>
        <v>0</v>
      </c>
      <c r="M148" s="19"/>
      <c r="N148" s="20">
        <f t="shared" si="8"/>
        <v>0</v>
      </c>
    </row>
    <row r="149" spans="1:69" s="21" customFormat="1" x14ac:dyDescent="0.2">
      <c r="A149" s="57">
        <v>360</v>
      </c>
      <c r="B149" s="57">
        <v>72575</v>
      </c>
      <c r="C149" s="60" t="s">
        <v>280</v>
      </c>
      <c r="D149" s="59">
        <v>40</v>
      </c>
      <c r="E149" s="60" t="s">
        <v>34</v>
      </c>
      <c r="F149" s="60" t="s">
        <v>281</v>
      </c>
      <c r="G149" s="56">
        <v>6</v>
      </c>
      <c r="H149" s="80"/>
      <c r="I149" s="48">
        <f t="shared" si="6"/>
        <v>0</v>
      </c>
      <c r="J149" s="18"/>
      <c r="K149" s="81"/>
      <c r="L149" s="19">
        <f t="shared" si="7"/>
        <v>0</v>
      </c>
      <c r="M149" s="19"/>
      <c r="N149" s="20">
        <f t="shared" si="8"/>
        <v>0</v>
      </c>
    </row>
    <row r="150" spans="1:69" s="21" customFormat="1" x14ac:dyDescent="0.2">
      <c r="A150" s="57">
        <v>14</v>
      </c>
      <c r="B150" s="57">
        <v>630020</v>
      </c>
      <c r="C150" s="60" t="s">
        <v>282</v>
      </c>
      <c r="D150" s="59">
        <v>48</v>
      </c>
      <c r="E150" s="60" t="s">
        <v>153</v>
      </c>
      <c r="F150" s="60" t="s">
        <v>283</v>
      </c>
      <c r="G150" s="56">
        <v>4</v>
      </c>
      <c r="H150" s="80"/>
      <c r="I150" s="48">
        <f t="shared" si="6"/>
        <v>0</v>
      </c>
      <c r="J150" s="18"/>
      <c r="K150" s="81"/>
      <c r="L150" s="19">
        <f t="shared" si="7"/>
        <v>0</v>
      </c>
      <c r="M150" s="19"/>
      <c r="N150" s="20">
        <f t="shared" si="8"/>
        <v>0</v>
      </c>
    </row>
    <row r="151" spans="1:69" s="21" customFormat="1" x14ac:dyDescent="0.2">
      <c r="A151" s="57">
        <v>361</v>
      </c>
      <c r="B151" s="57">
        <v>72508</v>
      </c>
      <c r="C151" s="60" t="s">
        <v>284</v>
      </c>
      <c r="D151" s="59">
        <v>120</v>
      </c>
      <c r="E151" s="60" t="s">
        <v>37</v>
      </c>
      <c r="F151" s="60" t="s">
        <v>285</v>
      </c>
      <c r="G151" s="56">
        <v>2</v>
      </c>
      <c r="H151" s="80"/>
      <c r="I151" s="48">
        <f t="shared" si="6"/>
        <v>0</v>
      </c>
      <c r="J151" s="18"/>
      <c r="K151" s="81"/>
      <c r="L151" s="19">
        <f t="shared" si="7"/>
        <v>0</v>
      </c>
      <c r="M151" s="19"/>
      <c r="N151" s="20">
        <f t="shared" si="8"/>
        <v>0</v>
      </c>
    </row>
    <row r="152" spans="1:69" s="21" customFormat="1" ht="25.5" x14ac:dyDescent="0.2">
      <c r="A152" s="57">
        <v>1157</v>
      </c>
      <c r="B152" s="68">
        <v>39748</v>
      </c>
      <c r="C152" s="60" t="s">
        <v>286</v>
      </c>
      <c r="D152" s="59">
        <v>1</v>
      </c>
      <c r="E152" s="60" t="s">
        <v>62</v>
      </c>
      <c r="F152" s="60" t="s">
        <v>287</v>
      </c>
      <c r="G152" s="56">
        <v>27</v>
      </c>
      <c r="H152" s="80"/>
      <c r="I152" s="48">
        <f t="shared" si="6"/>
        <v>0</v>
      </c>
      <c r="J152" s="18"/>
      <c r="K152" s="81"/>
      <c r="L152" s="19">
        <f t="shared" si="7"/>
        <v>0</v>
      </c>
      <c r="M152" s="19"/>
      <c r="N152" s="20">
        <f t="shared" si="8"/>
        <v>0</v>
      </c>
    </row>
    <row r="153" spans="1:69" s="21" customFormat="1" x14ac:dyDescent="0.2">
      <c r="A153" s="57">
        <v>273</v>
      </c>
      <c r="B153" s="57"/>
      <c r="C153" s="60" t="s">
        <v>288</v>
      </c>
      <c r="D153" s="59">
        <v>1</v>
      </c>
      <c r="E153" s="60" t="s">
        <v>23</v>
      </c>
      <c r="F153" s="60" t="s">
        <v>289</v>
      </c>
      <c r="G153" s="56">
        <v>227</v>
      </c>
      <c r="H153" s="80"/>
      <c r="I153" s="48">
        <f t="shared" si="6"/>
        <v>0</v>
      </c>
      <c r="J153" s="18"/>
      <c r="K153" s="81"/>
      <c r="L153" s="19">
        <f t="shared" si="7"/>
        <v>0</v>
      </c>
      <c r="M153" s="19"/>
      <c r="N153" s="20">
        <f t="shared" si="8"/>
        <v>0</v>
      </c>
    </row>
    <row r="154" spans="1:69" s="22" customFormat="1" x14ac:dyDescent="0.2">
      <c r="A154" s="57">
        <v>3717</v>
      </c>
      <c r="B154" s="57">
        <v>61646</v>
      </c>
      <c r="C154" s="60" t="s">
        <v>290</v>
      </c>
      <c r="D154" s="59">
        <v>1</v>
      </c>
      <c r="E154" s="60" t="s">
        <v>81</v>
      </c>
      <c r="F154" s="60" t="s">
        <v>250</v>
      </c>
      <c r="G154" s="56">
        <v>37</v>
      </c>
      <c r="H154" s="80"/>
      <c r="I154" s="48">
        <f t="shared" si="6"/>
        <v>0</v>
      </c>
      <c r="J154" s="18"/>
      <c r="K154" s="81"/>
      <c r="L154" s="19">
        <f t="shared" si="7"/>
        <v>0</v>
      </c>
      <c r="M154" s="19"/>
      <c r="N154" s="20">
        <f t="shared" si="8"/>
        <v>0</v>
      </c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</row>
    <row r="155" spans="1:69" s="22" customFormat="1" ht="15" customHeight="1" x14ac:dyDescent="0.2">
      <c r="A155" s="59">
        <v>136</v>
      </c>
      <c r="B155" s="66">
        <v>142767</v>
      </c>
      <c r="C155" s="66" t="s">
        <v>291</v>
      </c>
      <c r="D155" s="59">
        <v>5</v>
      </c>
      <c r="E155" s="60" t="s">
        <v>29</v>
      </c>
      <c r="F155" s="66" t="s">
        <v>292</v>
      </c>
      <c r="G155" s="56">
        <v>6</v>
      </c>
      <c r="H155" s="80"/>
      <c r="I155" s="48">
        <f t="shared" si="6"/>
        <v>0</v>
      </c>
      <c r="J155" s="18"/>
      <c r="K155" s="81"/>
      <c r="L155" s="19">
        <f t="shared" si="7"/>
        <v>0</v>
      </c>
      <c r="M155" s="19"/>
      <c r="N155" s="20">
        <f t="shared" si="8"/>
        <v>0</v>
      </c>
    </row>
    <row r="156" spans="1:69" s="21" customFormat="1" x14ac:dyDescent="0.2">
      <c r="A156" s="59">
        <v>3007</v>
      </c>
      <c r="B156" s="66">
        <v>53058</v>
      </c>
      <c r="C156" s="66" t="s">
        <v>293</v>
      </c>
      <c r="D156" s="59">
        <v>5</v>
      </c>
      <c r="E156" s="60" t="s">
        <v>147</v>
      </c>
      <c r="F156" s="66" t="s">
        <v>294</v>
      </c>
      <c r="G156" s="56">
        <v>1</v>
      </c>
      <c r="H156" s="80"/>
      <c r="I156" s="48">
        <f t="shared" si="6"/>
        <v>0</v>
      </c>
      <c r="J156" s="18"/>
      <c r="K156" s="81"/>
      <c r="L156" s="19">
        <f t="shared" si="7"/>
        <v>0</v>
      </c>
      <c r="M156" s="19"/>
      <c r="N156" s="20">
        <f t="shared" si="8"/>
        <v>0</v>
      </c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</row>
    <row r="157" spans="1:69" s="21" customFormat="1" ht="16.5" customHeight="1" x14ac:dyDescent="0.2">
      <c r="A157" s="57">
        <v>1012</v>
      </c>
      <c r="B157" s="68">
        <v>89451</v>
      </c>
      <c r="C157" s="60" t="s">
        <v>295</v>
      </c>
      <c r="D157" s="59">
        <v>50</v>
      </c>
      <c r="E157" s="60" t="s">
        <v>235</v>
      </c>
      <c r="F157" s="60" t="s">
        <v>296</v>
      </c>
      <c r="G157" s="56">
        <v>4</v>
      </c>
      <c r="H157" s="80"/>
      <c r="I157" s="48">
        <f t="shared" si="6"/>
        <v>0</v>
      </c>
      <c r="J157" s="18"/>
      <c r="K157" s="81"/>
      <c r="L157" s="19">
        <f t="shared" si="7"/>
        <v>0</v>
      </c>
      <c r="M157" s="19"/>
      <c r="N157" s="20">
        <f t="shared" si="8"/>
        <v>0</v>
      </c>
    </row>
    <row r="158" spans="1:69" s="21" customFormat="1" x14ac:dyDescent="0.2">
      <c r="A158" s="57">
        <v>3557</v>
      </c>
      <c r="B158" s="57">
        <v>147956</v>
      </c>
      <c r="C158" s="60" t="s">
        <v>297</v>
      </c>
      <c r="D158" s="59">
        <v>50</v>
      </c>
      <c r="E158" s="60" t="s">
        <v>29</v>
      </c>
      <c r="F158" s="60" t="s">
        <v>298</v>
      </c>
      <c r="G158" s="56">
        <v>179</v>
      </c>
      <c r="H158" s="80"/>
      <c r="I158" s="48">
        <f t="shared" si="6"/>
        <v>0</v>
      </c>
      <c r="J158" s="18"/>
      <c r="K158" s="81"/>
      <c r="L158" s="19">
        <f t="shared" si="7"/>
        <v>0</v>
      </c>
      <c r="M158" s="19"/>
      <c r="N158" s="20">
        <f t="shared" si="8"/>
        <v>0</v>
      </c>
    </row>
    <row r="159" spans="1:69" s="21" customFormat="1" ht="25.5" x14ac:dyDescent="0.2">
      <c r="A159" s="57">
        <v>234</v>
      </c>
      <c r="B159" s="57">
        <v>78093</v>
      </c>
      <c r="C159" s="60" t="s">
        <v>299</v>
      </c>
      <c r="D159" s="59">
        <v>1</v>
      </c>
      <c r="E159" s="60" t="s">
        <v>13</v>
      </c>
      <c r="F159" s="60" t="s">
        <v>300</v>
      </c>
      <c r="G159" s="56">
        <v>400</v>
      </c>
      <c r="H159" s="80"/>
      <c r="I159" s="48">
        <f t="shared" si="6"/>
        <v>0</v>
      </c>
      <c r="J159" s="18"/>
      <c r="K159" s="81"/>
      <c r="L159" s="19">
        <f t="shared" si="7"/>
        <v>0</v>
      </c>
      <c r="M159" s="19"/>
      <c r="N159" s="20">
        <f t="shared" si="8"/>
        <v>0</v>
      </c>
    </row>
    <row r="160" spans="1:69" s="21" customFormat="1" ht="25.5" x14ac:dyDescent="0.2">
      <c r="A160" s="57">
        <v>919</v>
      </c>
      <c r="B160" s="57">
        <v>78158</v>
      </c>
      <c r="C160" s="60" t="s">
        <v>301</v>
      </c>
      <c r="D160" s="59">
        <v>1</v>
      </c>
      <c r="E160" s="60" t="s">
        <v>13</v>
      </c>
      <c r="F160" s="60" t="s">
        <v>302</v>
      </c>
      <c r="G160" s="56">
        <v>33</v>
      </c>
      <c r="H160" s="80"/>
      <c r="I160" s="48">
        <f t="shared" si="6"/>
        <v>0</v>
      </c>
      <c r="J160" s="18"/>
      <c r="K160" s="81"/>
      <c r="L160" s="19">
        <f t="shared" si="7"/>
        <v>0</v>
      </c>
      <c r="M160" s="19"/>
      <c r="N160" s="20">
        <f t="shared" si="8"/>
        <v>0</v>
      </c>
    </row>
    <row r="161" spans="1:69" s="21" customFormat="1" ht="25.5" x14ac:dyDescent="0.2">
      <c r="A161" s="57">
        <v>246</v>
      </c>
      <c r="B161" s="57">
        <v>78182</v>
      </c>
      <c r="C161" s="60" t="s">
        <v>303</v>
      </c>
      <c r="D161" s="59">
        <v>1</v>
      </c>
      <c r="E161" s="60" t="s">
        <v>13</v>
      </c>
      <c r="F161" s="60" t="s">
        <v>304</v>
      </c>
      <c r="G161" s="56">
        <v>358</v>
      </c>
      <c r="H161" s="80"/>
      <c r="I161" s="48">
        <f t="shared" si="6"/>
        <v>0</v>
      </c>
      <c r="J161" s="18"/>
      <c r="K161" s="81"/>
      <c r="L161" s="19">
        <f t="shared" si="7"/>
        <v>0</v>
      </c>
      <c r="M161" s="19"/>
      <c r="N161" s="20">
        <f t="shared" si="8"/>
        <v>0</v>
      </c>
    </row>
    <row r="162" spans="1:69" s="21" customFormat="1" ht="30.75" customHeight="1" x14ac:dyDescent="0.2">
      <c r="A162" s="57">
        <v>1448</v>
      </c>
      <c r="B162" s="57">
        <v>80446</v>
      </c>
      <c r="C162" s="60" t="s">
        <v>305</v>
      </c>
      <c r="D162" s="59">
        <v>1</v>
      </c>
      <c r="E162" s="60" t="s">
        <v>13</v>
      </c>
      <c r="F162" s="60" t="s">
        <v>306</v>
      </c>
      <c r="G162" s="56">
        <v>2</v>
      </c>
      <c r="H162" s="80"/>
      <c r="I162" s="48">
        <f t="shared" si="6"/>
        <v>0</v>
      </c>
      <c r="J162" s="18"/>
      <c r="K162" s="81"/>
      <c r="L162" s="19">
        <f t="shared" si="7"/>
        <v>0</v>
      </c>
      <c r="M162" s="19"/>
      <c r="N162" s="20">
        <f t="shared" si="8"/>
        <v>0</v>
      </c>
    </row>
    <row r="163" spans="1:69" s="21" customFormat="1" ht="25.5" x14ac:dyDescent="0.2">
      <c r="A163" s="57">
        <v>3004</v>
      </c>
      <c r="B163" s="57">
        <v>149602</v>
      </c>
      <c r="C163" s="60" t="s">
        <v>307</v>
      </c>
      <c r="D163" s="59">
        <v>10</v>
      </c>
      <c r="E163" s="60" t="s">
        <v>147</v>
      </c>
      <c r="F163" s="60" t="s">
        <v>308</v>
      </c>
      <c r="G163" s="56">
        <v>3</v>
      </c>
      <c r="H163" s="80"/>
      <c r="I163" s="48">
        <f t="shared" si="6"/>
        <v>0</v>
      </c>
      <c r="J163" s="18"/>
      <c r="K163" s="81"/>
      <c r="L163" s="19">
        <f t="shared" si="7"/>
        <v>0</v>
      </c>
      <c r="M163" s="19"/>
      <c r="N163" s="20">
        <f t="shared" si="8"/>
        <v>0</v>
      </c>
    </row>
    <row r="164" spans="1:69" s="22" customFormat="1" x14ac:dyDescent="0.2">
      <c r="A164" s="57">
        <v>331</v>
      </c>
      <c r="B164" s="57">
        <v>150325</v>
      </c>
      <c r="C164" s="60" t="s">
        <v>309</v>
      </c>
      <c r="D164" s="59">
        <v>30</v>
      </c>
      <c r="E164" s="60" t="s">
        <v>58</v>
      </c>
      <c r="F164" s="60" t="s">
        <v>310</v>
      </c>
      <c r="G164" s="56">
        <v>5</v>
      </c>
      <c r="H164" s="80"/>
      <c r="I164" s="48">
        <f t="shared" si="6"/>
        <v>0</v>
      </c>
      <c r="J164" s="18"/>
      <c r="K164" s="81"/>
      <c r="L164" s="19">
        <f t="shared" si="7"/>
        <v>0</v>
      </c>
      <c r="M164" s="19"/>
      <c r="N164" s="20">
        <f t="shared" si="8"/>
        <v>0</v>
      </c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</row>
    <row r="165" spans="1:69" s="21" customFormat="1" ht="15" customHeight="1" x14ac:dyDescent="0.2">
      <c r="A165" s="59">
        <v>42</v>
      </c>
      <c r="B165" s="66">
        <v>145569</v>
      </c>
      <c r="C165" s="66" t="s">
        <v>311</v>
      </c>
      <c r="D165" s="59">
        <v>10</v>
      </c>
      <c r="E165" s="60" t="s">
        <v>81</v>
      </c>
      <c r="F165" s="66" t="s">
        <v>312</v>
      </c>
      <c r="G165" s="56">
        <v>5</v>
      </c>
      <c r="H165" s="80"/>
      <c r="I165" s="48">
        <f t="shared" si="6"/>
        <v>0</v>
      </c>
      <c r="J165" s="18"/>
      <c r="K165" s="81"/>
      <c r="L165" s="19">
        <f t="shared" si="7"/>
        <v>0</v>
      </c>
      <c r="M165" s="19"/>
      <c r="N165" s="20">
        <f t="shared" si="8"/>
        <v>0</v>
      </c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</row>
    <row r="166" spans="1:69" s="54" customFormat="1" ht="18" customHeight="1" x14ac:dyDescent="0.2">
      <c r="A166" s="71">
        <v>1426</v>
      </c>
      <c r="B166" s="72">
        <v>142486</v>
      </c>
      <c r="C166" s="72" t="s">
        <v>442</v>
      </c>
      <c r="D166" s="73">
        <v>5</v>
      </c>
      <c r="E166" s="70" t="s">
        <v>23</v>
      </c>
      <c r="F166" s="70" t="s">
        <v>443</v>
      </c>
      <c r="G166" s="65">
        <v>3</v>
      </c>
      <c r="H166" s="80"/>
      <c r="I166" s="48">
        <f t="shared" si="6"/>
        <v>0</v>
      </c>
      <c r="J166" s="18"/>
      <c r="K166" s="81"/>
      <c r="L166" s="19">
        <f t="shared" si="7"/>
        <v>0</v>
      </c>
      <c r="M166" s="19"/>
      <c r="N166" s="20">
        <f t="shared" si="8"/>
        <v>0</v>
      </c>
    </row>
    <row r="167" spans="1:69" s="54" customFormat="1" ht="16.5" customHeight="1" x14ac:dyDescent="0.2">
      <c r="A167" s="71">
        <v>1427</v>
      </c>
      <c r="B167" s="72">
        <v>142487</v>
      </c>
      <c r="C167" s="72" t="s">
        <v>439</v>
      </c>
      <c r="D167" s="73">
        <v>5</v>
      </c>
      <c r="E167" s="70" t="s">
        <v>23</v>
      </c>
      <c r="F167" s="70" t="s">
        <v>443</v>
      </c>
      <c r="G167" s="65">
        <v>24</v>
      </c>
      <c r="H167" s="80"/>
      <c r="I167" s="48">
        <f t="shared" si="6"/>
        <v>0</v>
      </c>
      <c r="J167" s="18"/>
      <c r="K167" s="81"/>
      <c r="L167" s="19">
        <f t="shared" si="7"/>
        <v>0</v>
      </c>
      <c r="M167" s="19"/>
      <c r="N167" s="20">
        <f t="shared" si="8"/>
        <v>0</v>
      </c>
    </row>
    <row r="168" spans="1:69" s="21" customFormat="1" x14ac:dyDescent="0.2">
      <c r="A168" s="57">
        <v>297</v>
      </c>
      <c r="B168" s="57">
        <v>146783</v>
      </c>
      <c r="C168" s="60" t="s">
        <v>313</v>
      </c>
      <c r="D168" s="59">
        <v>6</v>
      </c>
      <c r="E168" s="60" t="s">
        <v>29</v>
      </c>
      <c r="F168" s="60" t="s">
        <v>314</v>
      </c>
      <c r="G168" s="56">
        <v>175</v>
      </c>
      <c r="H168" s="80"/>
      <c r="I168" s="48">
        <f t="shared" si="6"/>
        <v>0</v>
      </c>
      <c r="J168" s="18"/>
      <c r="K168" s="81"/>
      <c r="L168" s="19">
        <f t="shared" si="7"/>
        <v>0</v>
      </c>
      <c r="M168" s="19"/>
      <c r="N168" s="20">
        <f t="shared" si="8"/>
        <v>0</v>
      </c>
    </row>
    <row r="169" spans="1:69" s="21" customFormat="1" x14ac:dyDescent="0.2">
      <c r="A169" s="57">
        <v>794</v>
      </c>
      <c r="B169" s="57">
        <v>142297</v>
      </c>
      <c r="C169" s="60" t="s">
        <v>315</v>
      </c>
      <c r="D169" s="59">
        <v>5</v>
      </c>
      <c r="E169" s="60" t="s">
        <v>29</v>
      </c>
      <c r="F169" s="60" t="s">
        <v>145</v>
      </c>
      <c r="G169" s="56">
        <v>118</v>
      </c>
      <c r="H169" s="80"/>
      <c r="I169" s="48">
        <f t="shared" si="6"/>
        <v>0</v>
      </c>
      <c r="J169" s="18"/>
      <c r="K169" s="81"/>
      <c r="L169" s="19">
        <f t="shared" si="7"/>
        <v>0</v>
      </c>
      <c r="M169" s="19"/>
      <c r="N169" s="20">
        <f t="shared" si="8"/>
        <v>0</v>
      </c>
    </row>
    <row r="170" spans="1:69" s="26" customFormat="1" x14ac:dyDescent="0.2">
      <c r="A170" s="57">
        <v>3220</v>
      </c>
      <c r="B170" s="57">
        <v>73784</v>
      </c>
      <c r="C170" s="60" t="s">
        <v>316</v>
      </c>
      <c r="D170" s="59">
        <v>5</v>
      </c>
      <c r="E170" s="60" t="s">
        <v>37</v>
      </c>
      <c r="F170" s="60" t="s">
        <v>317</v>
      </c>
      <c r="G170" s="56">
        <v>42</v>
      </c>
      <c r="H170" s="80"/>
      <c r="I170" s="48">
        <f t="shared" si="6"/>
        <v>0</v>
      </c>
      <c r="J170" s="18"/>
      <c r="K170" s="81"/>
      <c r="L170" s="19">
        <f t="shared" si="7"/>
        <v>0</v>
      </c>
      <c r="M170" s="19"/>
      <c r="N170" s="20">
        <f t="shared" si="8"/>
        <v>0</v>
      </c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</row>
    <row r="171" spans="1:69" s="21" customFormat="1" x14ac:dyDescent="0.2">
      <c r="A171" s="57">
        <v>358</v>
      </c>
      <c r="B171" s="68">
        <v>73350</v>
      </c>
      <c r="C171" s="60" t="s">
        <v>318</v>
      </c>
      <c r="D171" s="59">
        <v>1</v>
      </c>
      <c r="E171" s="60" t="s">
        <v>23</v>
      </c>
      <c r="F171" s="60" t="s">
        <v>319</v>
      </c>
      <c r="G171" s="56">
        <v>22</v>
      </c>
      <c r="H171" s="80"/>
      <c r="I171" s="48">
        <f t="shared" si="6"/>
        <v>0</v>
      </c>
      <c r="J171" s="18"/>
      <c r="K171" s="81"/>
      <c r="L171" s="19">
        <f t="shared" si="7"/>
        <v>0</v>
      </c>
      <c r="M171" s="19"/>
      <c r="N171" s="20">
        <f t="shared" si="8"/>
        <v>0</v>
      </c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</row>
    <row r="172" spans="1:69" s="21" customFormat="1" x14ac:dyDescent="0.2">
      <c r="A172" s="57">
        <v>117</v>
      </c>
      <c r="B172" s="57">
        <v>86134</v>
      </c>
      <c r="C172" s="60" t="s">
        <v>320</v>
      </c>
      <c r="D172" s="59">
        <v>50</v>
      </c>
      <c r="E172" s="60" t="s">
        <v>29</v>
      </c>
      <c r="F172" s="60" t="s">
        <v>321</v>
      </c>
      <c r="G172" s="56">
        <v>39</v>
      </c>
      <c r="H172" s="80"/>
      <c r="I172" s="48">
        <f t="shared" si="6"/>
        <v>0</v>
      </c>
      <c r="J172" s="18"/>
      <c r="K172" s="81"/>
      <c r="L172" s="19">
        <f t="shared" si="7"/>
        <v>0</v>
      </c>
      <c r="M172" s="19"/>
      <c r="N172" s="20">
        <f t="shared" si="8"/>
        <v>0</v>
      </c>
    </row>
    <row r="173" spans="1:69" s="21" customFormat="1" x14ac:dyDescent="0.2">
      <c r="A173" s="57">
        <v>507</v>
      </c>
      <c r="B173" s="57"/>
      <c r="C173" s="60" t="s">
        <v>322</v>
      </c>
      <c r="D173" s="59">
        <v>50</v>
      </c>
      <c r="E173" s="60" t="s">
        <v>153</v>
      </c>
      <c r="F173" s="60"/>
      <c r="G173" s="56">
        <v>6</v>
      </c>
      <c r="H173" s="80"/>
      <c r="I173" s="48">
        <f t="shared" si="6"/>
        <v>0</v>
      </c>
      <c r="J173" s="18"/>
      <c r="K173" s="81"/>
      <c r="L173" s="19">
        <f t="shared" si="7"/>
        <v>0</v>
      </c>
      <c r="M173" s="19"/>
      <c r="N173" s="20">
        <f t="shared" si="8"/>
        <v>0</v>
      </c>
    </row>
    <row r="174" spans="1:69" s="21" customFormat="1" x14ac:dyDescent="0.2">
      <c r="A174" s="57">
        <v>277</v>
      </c>
      <c r="B174" s="57">
        <v>80160</v>
      </c>
      <c r="C174" s="60" t="s">
        <v>323</v>
      </c>
      <c r="D174" s="59">
        <v>5</v>
      </c>
      <c r="E174" s="60" t="s">
        <v>29</v>
      </c>
      <c r="F174" s="60" t="s">
        <v>324</v>
      </c>
      <c r="G174" s="56">
        <v>38</v>
      </c>
      <c r="H174" s="80"/>
      <c r="I174" s="48">
        <f t="shared" si="6"/>
        <v>0</v>
      </c>
      <c r="J174" s="18"/>
      <c r="K174" s="81"/>
      <c r="L174" s="19">
        <f t="shared" si="7"/>
        <v>0</v>
      </c>
      <c r="M174" s="19"/>
      <c r="N174" s="20">
        <f t="shared" si="8"/>
        <v>0</v>
      </c>
    </row>
    <row r="175" spans="1:69" s="26" customFormat="1" x14ac:dyDescent="0.2">
      <c r="A175" s="57">
        <v>2987</v>
      </c>
      <c r="B175" s="57" t="s">
        <v>325</v>
      </c>
      <c r="C175" s="60" t="s">
        <v>326</v>
      </c>
      <c r="D175" s="59">
        <v>5</v>
      </c>
      <c r="E175" s="60" t="s">
        <v>29</v>
      </c>
      <c r="F175" s="60" t="s">
        <v>327</v>
      </c>
      <c r="G175" s="56">
        <v>27</v>
      </c>
      <c r="H175" s="80"/>
      <c r="I175" s="48">
        <f t="shared" si="6"/>
        <v>0</v>
      </c>
      <c r="J175" s="18"/>
      <c r="K175" s="81"/>
      <c r="L175" s="19">
        <f t="shared" si="7"/>
        <v>0</v>
      </c>
      <c r="M175" s="19"/>
      <c r="N175" s="20">
        <f t="shared" si="8"/>
        <v>0</v>
      </c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</row>
    <row r="176" spans="1:69" s="21" customFormat="1" x14ac:dyDescent="0.2">
      <c r="A176" s="57">
        <v>3558</v>
      </c>
      <c r="B176" s="68">
        <v>147957</v>
      </c>
      <c r="C176" s="60" t="s">
        <v>328</v>
      </c>
      <c r="D176" s="59">
        <v>50</v>
      </c>
      <c r="E176" s="60" t="s">
        <v>29</v>
      </c>
      <c r="F176" s="60" t="s">
        <v>298</v>
      </c>
      <c r="G176" s="56">
        <v>59</v>
      </c>
      <c r="H176" s="80"/>
      <c r="I176" s="48">
        <f t="shared" si="6"/>
        <v>0</v>
      </c>
      <c r="J176" s="18"/>
      <c r="K176" s="81"/>
      <c r="L176" s="19">
        <f t="shared" si="7"/>
        <v>0</v>
      </c>
      <c r="M176" s="19"/>
      <c r="N176" s="20">
        <f t="shared" si="8"/>
        <v>0</v>
      </c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  <c r="BQ176" s="26"/>
    </row>
    <row r="177" spans="1:69" s="21" customFormat="1" ht="15.75" customHeight="1" x14ac:dyDescent="0.2">
      <c r="A177" s="57">
        <v>3327</v>
      </c>
      <c r="B177" s="68">
        <v>99287</v>
      </c>
      <c r="C177" s="60" t="s">
        <v>329</v>
      </c>
      <c r="D177" s="59">
        <v>5</v>
      </c>
      <c r="E177" s="60" t="s">
        <v>29</v>
      </c>
      <c r="F177" s="60" t="s">
        <v>46</v>
      </c>
      <c r="G177" s="56">
        <v>1</v>
      </c>
      <c r="H177" s="80"/>
      <c r="I177" s="48">
        <f t="shared" si="6"/>
        <v>0</v>
      </c>
      <c r="J177" s="18"/>
      <c r="K177" s="81"/>
      <c r="L177" s="19">
        <f t="shared" si="7"/>
        <v>0</v>
      </c>
      <c r="M177" s="19"/>
      <c r="N177" s="20">
        <f t="shared" si="8"/>
        <v>0</v>
      </c>
    </row>
    <row r="178" spans="1:69" s="21" customFormat="1" ht="38.25" x14ac:dyDescent="0.2">
      <c r="A178" s="57">
        <v>123</v>
      </c>
      <c r="B178" s="57">
        <v>77410</v>
      </c>
      <c r="C178" s="60" t="s">
        <v>330</v>
      </c>
      <c r="D178" s="59">
        <v>200</v>
      </c>
      <c r="E178" s="60" t="s">
        <v>161</v>
      </c>
      <c r="F178" s="60" t="s">
        <v>331</v>
      </c>
      <c r="G178" s="56">
        <v>133</v>
      </c>
      <c r="H178" s="80"/>
      <c r="I178" s="48">
        <f t="shared" si="6"/>
        <v>0</v>
      </c>
      <c r="J178" s="18"/>
      <c r="K178" s="81"/>
      <c r="L178" s="19">
        <f t="shared" si="7"/>
        <v>0</v>
      </c>
      <c r="M178" s="19"/>
      <c r="N178" s="20">
        <f t="shared" si="8"/>
        <v>0</v>
      </c>
    </row>
    <row r="179" spans="1:69" s="21" customFormat="1" ht="18.75" customHeight="1" x14ac:dyDescent="0.2">
      <c r="A179" s="57">
        <v>827</v>
      </c>
      <c r="B179" s="57">
        <v>77402</v>
      </c>
      <c r="C179" s="60" t="s">
        <v>332</v>
      </c>
      <c r="D179" s="59">
        <v>1</v>
      </c>
      <c r="E179" s="60" t="s">
        <v>75</v>
      </c>
      <c r="F179" s="60" t="s">
        <v>333</v>
      </c>
      <c r="G179" s="56">
        <v>59</v>
      </c>
      <c r="H179" s="80"/>
      <c r="I179" s="48">
        <f t="shared" si="6"/>
        <v>0</v>
      </c>
      <c r="J179" s="18"/>
      <c r="K179" s="81"/>
      <c r="L179" s="19">
        <f t="shared" si="7"/>
        <v>0</v>
      </c>
      <c r="M179" s="19"/>
      <c r="N179" s="20">
        <f t="shared" si="8"/>
        <v>0</v>
      </c>
    </row>
    <row r="180" spans="1:69" s="21" customFormat="1" ht="25.5" x14ac:dyDescent="0.2">
      <c r="A180" s="57">
        <v>1316</v>
      </c>
      <c r="B180" s="57">
        <v>142732</v>
      </c>
      <c r="C180" s="60" t="s">
        <v>334</v>
      </c>
      <c r="D180" s="59">
        <v>5</v>
      </c>
      <c r="E180" s="60" t="s">
        <v>147</v>
      </c>
      <c r="F180" s="60" t="s">
        <v>335</v>
      </c>
      <c r="G180" s="56">
        <v>1</v>
      </c>
      <c r="H180" s="80"/>
      <c r="I180" s="48">
        <f t="shared" si="6"/>
        <v>0</v>
      </c>
      <c r="J180" s="18"/>
      <c r="K180" s="81"/>
      <c r="L180" s="19">
        <f t="shared" si="7"/>
        <v>0</v>
      </c>
      <c r="M180" s="19"/>
      <c r="N180" s="20">
        <f t="shared" si="8"/>
        <v>0</v>
      </c>
    </row>
    <row r="181" spans="1:69" s="21" customFormat="1" x14ac:dyDescent="0.2">
      <c r="A181" s="57">
        <v>3329</v>
      </c>
      <c r="B181" s="57"/>
      <c r="C181" s="60" t="s">
        <v>336</v>
      </c>
      <c r="D181" s="59">
        <v>1</v>
      </c>
      <c r="E181" s="60" t="s">
        <v>23</v>
      </c>
      <c r="F181" s="60" t="s">
        <v>337</v>
      </c>
      <c r="G181" s="56">
        <v>56</v>
      </c>
      <c r="H181" s="80"/>
      <c r="I181" s="48">
        <f t="shared" si="6"/>
        <v>0</v>
      </c>
      <c r="J181" s="18"/>
      <c r="K181" s="81"/>
      <c r="L181" s="19">
        <f t="shared" si="7"/>
        <v>0</v>
      </c>
      <c r="M181" s="19"/>
      <c r="N181" s="20">
        <f t="shared" si="8"/>
        <v>0</v>
      </c>
    </row>
    <row r="182" spans="1:69" s="21" customFormat="1" x14ac:dyDescent="0.2">
      <c r="A182" s="57">
        <v>103</v>
      </c>
      <c r="B182" s="57">
        <v>142872</v>
      </c>
      <c r="C182" s="60" t="s">
        <v>338</v>
      </c>
      <c r="D182" s="59">
        <v>5</v>
      </c>
      <c r="E182" s="60" t="s">
        <v>29</v>
      </c>
      <c r="F182" s="60" t="s">
        <v>46</v>
      </c>
      <c r="G182" s="56">
        <v>28</v>
      </c>
      <c r="H182" s="80"/>
      <c r="I182" s="48">
        <f t="shared" si="6"/>
        <v>0</v>
      </c>
      <c r="J182" s="18"/>
      <c r="K182" s="81"/>
      <c r="L182" s="19">
        <f t="shared" si="7"/>
        <v>0</v>
      </c>
      <c r="M182" s="19"/>
      <c r="N182" s="20">
        <f t="shared" si="8"/>
        <v>0</v>
      </c>
    </row>
    <row r="183" spans="1:69" s="21" customFormat="1" ht="25.5" x14ac:dyDescent="0.2">
      <c r="A183" s="57">
        <v>904</v>
      </c>
      <c r="B183" s="57">
        <v>91030</v>
      </c>
      <c r="C183" s="60" t="s">
        <v>339</v>
      </c>
      <c r="D183" s="59">
        <v>20</v>
      </c>
      <c r="E183" s="60" t="s">
        <v>29</v>
      </c>
      <c r="F183" s="60" t="s">
        <v>340</v>
      </c>
      <c r="G183" s="56">
        <v>44</v>
      </c>
      <c r="H183" s="80"/>
      <c r="I183" s="48">
        <f t="shared" si="6"/>
        <v>0</v>
      </c>
      <c r="J183" s="18"/>
      <c r="K183" s="81"/>
      <c r="L183" s="19">
        <f t="shared" si="7"/>
        <v>0</v>
      </c>
      <c r="M183" s="19"/>
      <c r="N183" s="20">
        <f t="shared" si="8"/>
        <v>0</v>
      </c>
    </row>
    <row r="184" spans="1:69" s="21" customFormat="1" x14ac:dyDescent="0.2">
      <c r="A184" s="57">
        <v>903</v>
      </c>
      <c r="B184" s="57">
        <v>94889</v>
      </c>
      <c r="C184" s="60" t="s">
        <v>341</v>
      </c>
      <c r="D184" s="59">
        <v>10</v>
      </c>
      <c r="E184" s="60" t="s">
        <v>139</v>
      </c>
      <c r="F184" s="60" t="s">
        <v>174</v>
      </c>
      <c r="G184" s="56">
        <v>15</v>
      </c>
      <c r="H184" s="80"/>
      <c r="I184" s="48">
        <f t="shared" si="6"/>
        <v>0</v>
      </c>
      <c r="J184" s="18"/>
      <c r="K184" s="81"/>
      <c r="L184" s="19">
        <f t="shared" si="7"/>
        <v>0</v>
      </c>
      <c r="M184" s="19"/>
      <c r="N184" s="20">
        <f t="shared" si="8"/>
        <v>0</v>
      </c>
    </row>
    <row r="185" spans="1:69" s="22" customFormat="1" x14ac:dyDescent="0.2">
      <c r="A185" s="59">
        <v>3127</v>
      </c>
      <c r="B185" s="59">
        <v>55620</v>
      </c>
      <c r="C185" s="60" t="s">
        <v>342</v>
      </c>
      <c r="D185" s="59">
        <v>1</v>
      </c>
      <c r="E185" s="60" t="s">
        <v>23</v>
      </c>
      <c r="F185" s="60" t="s">
        <v>343</v>
      </c>
      <c r="G185" s="56">
        <v>9</v>
      </c>
      <c r="H185" s="80"/>
      <c r="I185" s="48">
        <f t="shared" si="6"/>
        <v>0</v>
      </c>
      <c r="J185" s="18"/>
      <c r="K185" s="81"/>
      <c r="L185" s="19">
        <f t="shared" si="7"/>
        <v>0</v>
      </c>
      <c r="M185" s="19"/>
      <c r="N185" s="20">
        <f t="shared" si="8"/>
        <v>0</v>
      </c>
    </row>
    <row r="186" spans="1:69" s="21" customFormat="1" x14ac:dyDescent="0.2">
      <c r="A186" s="57">
        <v>655</v>
      </c>
      <c r="B186" s="57">
        <v>128490</v>
      </c>
      <c r="C186" s="60" t="s">
        <v>344</v>
      </c>
      <c r="D186" s="59">
        <v>1</v>
      </c>
      <c r="E186" s="60" t="s">
        <v>13</v>
      </c>
      <c r="F186" s="60" t="s">
        <v>345</v>
      </c>
      <c r="G186" s="56">
        <v>0</v>
      </c>
      <c r="H186" s="80"/>
      <c r="I186" s="48">
        <f t="shared" si="6"/>
        <v>0</v>
      </c>
      <c r="J186" s="18"/>
      <c r="K186" s="81"/>
      <c r="L186" s="19">
        <f t="shared" si="7"/>
        <v>0</v>
      </c>
      <c r="M186" s="19"/>
      <c r="N186" s="20">
        <f t="shared" si="8"/>
        <v>0</v>
      </c>
    </row>
    <row r="187" spans="1:69" s="21" customFormat="1" ht="25.5" x14ac:dyDescent="0.2">
      <c r="A187" s="57">
        <v>4549</v>
      </c>
      <c r="B187" s="68">
        <v>89753</v>
      </c>
      <c r="C187" s="60" t="s">
        <v>346</v>
      </c>
      <c r="D187" s="59">
        <v>500</v>
      </c>
      <c r="E187" s="60" t="s">
        <v>347</v>
      </c>
      <c r="F187" s="60" t="s">
        <v>348</v>
      </c>
      <c r="G187" s="56">
        <v>25</v>
      </c>
      <c r="H187" s="80"/>
      <c r="I187" s="48">
        <f t="shared" si="6"/>
        <v>0</v>
      </c>
      <c r="J187" s="18"/>
      <c r="K187" s="81"/>
      <c r="L187" s="19">
        <f t="shared" si="7"/>
        <v>0</v>
      </c>
      <c r="M187" s="19"/>
      <c r="N187" s="20">
        <f t="shared" si="8"/>
        <v>0</v>
      </c>
    </row>
    <row r="188" spans="1:69" s="21" customFormat="1" ht="25.5" x14ac:dyDescent="0.2">
      <c r="A188" s="57">
        <v>96</v>
      </c>
      <c r="B188" s="57">
        <v>89680</v>
      </c>
      <c r="C188" s="60" t="s">
        <v>349</v>
      </c>
      <c r="D188" s="59">
        <v>10</v>
      </c>
      <c r="E188" s="60" t="s">
        <v>23</v>
      </c>
      <c r="F188" s="60" t="s">
        <v>350</v>
      </c>
      <c r="G188" s="56">
        <v>20</v>
      </c>
      <c r="H188" s="80"/>
      <c r="I188" s="48">
        <f t="shared" si="6"/>
        <v>0</v>
      </c>
      <c r="J188" s="18"/>
      <c r="K188" s="81"/>
      <c r="L188" s="19">
        <f t="shared" si="7"/>
        <v>0</v>
      </c>
      <c r="M188" s="19"/>
      <c r="N188" s="20">
        <f t="shared" si="8"/>
        <v>0</v>
      </c>
    </row>
    <row r="189" spans="1:69" s="22" customFormat="1" x14ac:dyDescent="0.2">
      <c r="A189" s="57">
        <v>4479</v>
      </c>
      <c r="B189" s="68">
        <v>150384</v>
      </c>
      <c r="C189" s="67" t="s">
        <v>486</v>
      </c>
      <c r="D189" s="59">
        <v>50</v>
      </c>
      <c r="E189" s="60" t="s">
        <v>13</v>
      </c>
      <c r="F189" s="60" t="s">
        <v>470</v>
      </c>
      <c r="G189" s="56">
        <v>2</v>
      </c>
      <c r="H189" s="80"/>
      <c r="I189" s="48">
        <f t="shared" si="6"/>
        <v>0</v>
      </c>
      <c r="J189" s="18"/>
      <c r="K189" s="81"/>
      <c r="L189" s="19">
        <f t="shared" si="7"/>
        <v>0</v>
      </c>
      <c r="M189" s="19"/>
      <c r="N189" s="20">
        <f t="shared" si="8"/>
        <v>0</v>
      </c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</row>
    <row r="190" spans="1:69" s="22" customFormat="1" ht="24" x14ac:dyDescent="0.2">
      <c r="A190" s="59">
        <v>1033</v>
      </c>
      <c r="B190" s="59">
        <v>148792</v>
      </c>
      <c r="C190" s="60" t="s">
        <v>351</v>
      </c>
      <c r="D190" s="59">
        <v>1</v>
      </c>
      <c r="E190" s="60" t="s">
        <v>13</v>
      </c>
      <c r="F190" s="74" t="s">
        <v>352</v>
      </c>
      <c r="G190" s="56">
        <v>13</v>
      </c>
      <c r="H190" s="80"/>
      <c r="I190" s="48">
        <f t="shared" si="6"/>
        <v>0</v>
      </c>
      <c r="J190" s="18"/>
      <c r="K190" s="81"/>
      <c r="L190" s="19">
        <f t="shared" si="7"/>
        <v>0</v>
      </c>
      <c r="M190" s="19"/>
      <c r="N190" s="20">
        <f t="shared" si="8"/>
        <v>0</v>
      </c>
    </row>
    <row r="191" spans="1:69" s="22" customFormat="1" x14ac:dyDescent="0.2">
      <c r="A191" s="59">
        <v>1</v>
      </c>
      <c r="B191" s="59">
        <v>4340</v>
      </c>
      <c r="C191" s="60" t="s">
        <v>353</v>
      </c>
      <c r="D191" s="59">
        <v>1</v>
      </c>
      <c r="E191" s="60" t="s">
        <v>354</v>
      </c>
      <c r="F191" s="66" t="s">
        <v>355</v>
      </c>
      <c r="G191" s="56">
        <v>1</v>
      </c>
      <c r="H191" s="80"/>
      <c r="I191" s="48">
        <f t="shared" si="6"/>
        <v>0</v>
      </c>
      <c r="J191" s="18"/>
      <c r="K191" s="81"/>
      <c r="L191" s="19">
        <f t="shared" si="7"/>
        <v>0</v>
      </c>
      <c r="M191" s="19"/>
      <c r="N191" s="20">
        <f t="shared" si="8"/>
        <v>0</v>
      </c>
    </row>
    <row r="192" spans="1:69" s="22" customFormat="1" x14ac:dyDescent="0.2">
      <c r="A192" s="59">
        <v>8</v>
      </c>
      <c r="B192" s="59">
        <v>148018</v>
      </c>
      <c r="C192" s="60" t="s">
        <v>356</v>
      </c>
      <c r="D192" s="59">
        <v>1</v>
      </c>
      <c r="E192" s="60" t="s">
        <v>81</v>
      </c>
      <c r="F192" s="75" t="s">
        <v>357</v>
      </c>
      <c r="G192" s="56">
        <v>116</v>
      </c>
      <c r="H192" s="80"/>
      <c r="I192" s="48">
        <f t="shared" si="6"/>
        <v>0</v>
      </c>
      <c r="J192" s="18"/>
      <c r="K192" s="81"/>
      <c r="L192" s="19">
        <f t="shared" si="7"/>
        <v>0</v>
      </c>
      <c r="M192" s="19"/>
      <c r="N192" s="20">
        <f t="shared" si="8"/>
        <v>0</v>
      </c>
    </row>
    <row r="193" spans="1:14" s="22" customFormat="1" x14ac:dyDescent="0.2">
      <c r="A193" s="59">
        <v>9</v>
      </c>
      <c r="B193" s="59">
        <v>148020</v>
      </c>
      <c r="C193" s="60" t="s">
        <v>358</v>
      </c>
      <c r="D193" s="59">
        <v>1</v>
      </c>
      <c r="E193" s="60" t="s">
        <v>81</v>
      </c>
      <c r="F193" s="75" t="s">
        <v>359</v>
      </c>
      <c r="G193" s="56">
        <v>1</v>
      </c>
      <c r="H193" s="80"/>
      <c r="I193" s="48">
        <f t="shared" si="6"/>
        <v>0</v>
      </c>
      <c r="J193" s="18"/>
      <c r="K193" s="81"/>
      <c r="L193" s="19">
        <f t="shared" si="7"/>
        <v>0</v>
      </c>
      <c r="M193" s="19"/>
      <c r="N193" s="20">
        <f t="shared" si="8"/>
        <v>0</v>
      </c>
    </row>
    <row r="194" spans="1:14" s="22" customFormat="1" x14ac:dyDescent="0.2">
      <c r="A194" s="59">
        <v>30</v>
      </c>
      <c r="B194" s="59">
        <v>25666</v>
      </c>
      <c r="C194" s="60" t="s">
        <v>360</v>
      </c>
      <c r="D194" s="59">
        <v>16</v>
      </c>
      <c r="E194" s="60" t="s">
        <v>213</v>
      </c>
      <c r="F194" s="74" t="s">
        <v>361</v>
      </c>
      <c r="G194" s="56">
        <v>12</v>
      </c>
      <c r="H194" s="80"/>
      <c r="I194" s="48">
        <f t="shared" si="6"/>
        <v>0</v>
      </c>
      <c r="J194" s="18"/>
      <c r="K194" s="81"/>
      <c r="L194" s="19">
        <f t="shared" si="7"/>
        <v>0</v>
      </c>
      <c r="M194" s="19"/>
      <c r="N194" s="20">
        <f t="shared" si="8"/>
        <v>0</v>
      </c>
    </row>
    <row r="195" spans="1:14" s="22" customFormat="1" x14ac:dyDescent="0.2">
      <c r="A195" s="59">
        <v>31</v>
      </c>
      <c r="B195" s="59"/>
      <c r="C195" s="60" t="s">
        <v>362</v>
      </c>
      <c r="D195" s="59"/>
      <c r="E195" s="60"/>
      <c r="F195" s="66"/>
      <c r="G195" s="56">
        <v>121</v>
      </c>
      <c r="H195" s="80"/>
      <c r="I195" s="48">
        <f t="shared" si="6"/>
        <v>0</v>
      </c>
      <c r="J195" s="18"/>
      <c r="K195" s="81"/>
      <c r="L195" s="19">
        <f t="shared" si="7"/>
        <v>0</v>
      </c>
      <c r="M195" s="19"/>
      <c r="N195" s="20">
        <f t="shared" si="8"/>
        <v>0</v>
      </c>
    </row>
    <row r="196" spans="1:14" s="22" customFormat="1" ht="14.25" customHeight="1" x14ac:dyDescent="0.2">
      <c r="A196" s="59"/>
      <c r="B196" s="73">
        <v>151344</v>
      </c>
      <c r="C196" s="70" t="s">
        <v>489</v>
      </c>
      <c r="D196" s="59">
        <v>10</v>
      </c>
      <c r="E196" s="60" t="s">
        <v>471</v>
      </c>
      <c r="F196" s="76" t="s">
        <v>472</v>
      </c>
      <c r="G196" s="56">
        <v>55</v>
      </c>
      <c r="H196" s="80"/>
      <c r="I196" s="48">
        <f t="shared" si="6"/>
        <v>0</v>
      </c>
      <c r="J196" s="18"/>
      <c r="K196" s="81"/>
      <c r="L196" s="19">
        <f t="shared" si="7"/>
        <v>0</v>
      </c>
      <c r="M196" s="19"/>
      <c r="N196" s="20">
        <f t="shared" si="8"/>
        <v>0</v>
      </c>
    </row>
    <row r="197" spans="1:14" s="22" customFormat="1" x14ac:dyDescent="0.2">
      <c r="A197" s="59">
        <v>63</v>
      </c>
      <c r="B197" s="59"/>
      <c r="C197" s="60" t="s">
        <v>363</v>
      </c>
      <c r="D197" s="59"/>
      <c r="E197" s="60"/>
      <c r="F197" s="66"/>
      <c r="G197" s="56">
        <v>2</v>
      </c>
      <c r="H197" s="80"/>
      <c r="I197" s="48">
        <f t="shared" si="6"/>
        <v>0</v>
      </c>
      <c r="J197" s="18"/>
      <c r="K197" s="81"/>
      <c r="L197" s="19">
        <f t="shared" si="7"/>
        <v>0</v>
      </c>
      <c r="M197" s="19"/>
      <c r="N197" s="20">
        <f t="shared" si="8"/>
        <v>0</v>
      </c>
    </row>
    <row r="198" spans="1:14" s="22" customFormat="1" x14ac:dyDescent="0.2">
      <c r="A198" s="59">
        <v>137</v>
      </c>
      <c r="B198" s="59"/>
      <c r="C198" s="60" t="s">
        <v>364</v>
      </c>
      <c r="D198" s="59"/>
      <c r="E198" s="60"/>
      <c r="F198" s="66"/>
      <c r="G198" s="56">
        <v>86</v>
      </c>
      <c r="H198" s="80"/>
      <c r="I198" s="48">
        <f t="shared" si="6"/>
        <v>0</v>
      </c>
      <c r="J198" s="18"/>
      <c r="K198" s="81"/>
      <c r="L198" s="19">
        <f t="shared" si="7"/>
        <v>0</v>
      </c>
      <c r="M198" s="19"/>
      <c r="N198" s="20">
        <f t="shared" si="8"/>
        <v>0</v>
      </c>
    </row>
    <row r="199" spans="1:14" s="22" customFormat="1" x14ac:dyDescent="0.2">
      <c r="A199" s="59">
        <v>138</v>
      </c>
      <c r="B199" s="59"/>
      <c r="C199" s="60" t="s">
        <v>365</v>
      </c>
      <c r="D199" s="59"/>
      <c r="E199" s="60"/>
      <c r="F199" s="66"/>
      <c r="G199" s="56">
        <v>15</v>
      </c>
      <c r="H199" s="80"/>
      <c r="I199" s="48">
        <f t="shared" si="6"/>
        <v>0</v>
      </c>
      <c r="J199" s="18"/>
      <c r="K199" s="81"/>
      <c r="L199" s="19">
        <f t="shared" si="7"/>
        <v>0</v>
      </c>
      <c r="M199" s="19"/>
      <c r="N199" s="20">
        <f t="shared" si="8"/>
        <v>0</v>
      </c>
    </row>
    <row r="200" spans="1:14" s="22" customFormat="1" x14ac:dyDescent="0.2">
      <c r="A200" s="59">
        <v>359</v>
      </c>
      <c r="B200" s="59"/>
      <c r="C200" s="60" t="s">
        <v>366</v>
      </c>
      <c r="D200" s="59"/>
      <c r="E200" s="60"/>
      <c r="F200" s="66"/>
      <c r="G200" s="56">
        <v>11</v>
      </c>
      <c r="H200" s="80"/>
      <c r="I200" s="48">
        <f t="shared" si="6"/>
        <v>0</v>
      </c>
      <c r="J200" s="18"/>
      <c r="K200" s="81"/>
      <c r="L200" s="19">
        <f t="shared" si="7"/>
        <v>0</v>
      </c>
      <c r="M200" s="19"/>
      <c r="N200" s="20">
        <f t="shared" si="8"/>
        <v>0</v>
      </c>
    </row>
    <row r="201" spans="1:14" s="22" customFormat="1" x14ac:dyDescent="0.2">
      <c r="A201" s="59">
        <v>194</v>
      </c>
      <c r="B201" s="59">
        <v>19100</v>
      </c>
      <c r="C201" s="60" t="s">
        <v>367</v>
      </c>
      <c r="D201" s="59">
        <v>30</v>
      </c>
      <c r="E201" s="60" t="s">
        <v>34</v>
      </c>
      <c r="F201" s="74" t="s">
        <v>368</v>
      </c>
      <c r="G201" s="56">
        <v>1</v>
      </c>
      <c r="H201" s="80"/>
      <c r="I201" s="48">
        <f t="shared" si="6"/>
        <v>0</v>
      </c>
      <c r="J201" s="18"/>
      <c r="K201" s="81"/>
      <c r="L201" s="19">
        <f t="shared" si="7"/>
        <v>0</v>
      </c>
      <c r="M201" s="19"/>
      <c r="N201" s="20">
        <f t="shared" si="8"/>
        <v>0</v>
      </c>
    </row>
    <row r="202" spans="1:14" s="22" customFormat="1" x14ac:dyDescent="0.2">
      <c r="A202" s="59">
        <v>274</v>
      </c>
      <c r="B202" s="59">
        <v>75558</v>
      </c>
      <c r="C202" s="60" t="s">
        <v>369</v>
      </c>
      <c r="D202" s="59">
        <v>20</v>
      </c>
      <c r="E202" s="60" t="s">
        <v>34</v>
      </c>
      <c r="F202" s="74" t="s">
        <v>370</v>
      </c>
      <c r="G202" s="56">
        <v>5</v>
      </c>
      <c r="H202" s="80"/>
      <c r="I202" s="48">
        <f t="shared" ref="I202:I256" si="9">G202*H202</f>
        <v>0</v>
      </c>
      <c r="J202" s="18"/>
      <c r="K202" s="81"/>
      <c r="L202" s="19">
        <f t="shared" ref="L202:L256" si="10">G202*K202</f>
        <v>0</v>
      </c>
      <c r="M202" s="19"/>
      <c r="N202" s="20">
        <f t="shared" ref="N202:N256" si="11">L202+M202</f>
        <v>0</v>
      </c>
    </row>
    <row r="203" spans="1:14" s="22" customFormat="1" ht="24" x14ac:dyDescent="0.2">
      <c r="A203" s="59">
        <v>656</v>
      </c>
      <c r="B203" s="59">
        <v>9520</v>
      </c>
      <c r="C203" s="60" t="s">
        <v>371</v>
      </c>
      <c r="D203" s="59">
        <v>1</v>
      </c>
      <c r="E203" s="60" t="s">
        <v>75</v>
      </c>
      <c r="F203" s="75" t="s">
        <v>372</v>
      </c>
      <c r="G203" s="56">
        <v>1</v>
      </c>
      <c r="H203" s="80"/>
      <c r="I203" s="48">
        <f t="shared" si="9"/>
        <v>0</v>
      </c>
      <c r="J203" s="18"/>
      <c r="K203" s="81"/>
      <c r="L203" s="19">
        <f t="shared" si="10"/>
        <v>0</v>
      </c>
      <c r="M203" s="19"/>
      <c r="N203" s="20">
        <f t="shared" si="11"/>
        <v>0</v>
      </c>
    </row>
    <row r="204" spans="1:14" s="22" customFormat="1" ht="48" x14ac:dyDescent="0.2">
      <c r="A204" s="59">
        <v>743</v>
      </c>
      <c r="B204" s="59">
        <v>146049</v>
      </c>
      <c r="C204" s="60" t="s">
        <v>373</v>
      </c>
      <c r="D204" s="59">
        <v>1</v>
      </c>
      <c r="E204" s="60" t="s">
        <v>13</v>
      </c>
      <c r="F204" s="75" t="s">
        <v>374</v>
      </c>
      <c r="G204" s="56">
        <v>59</v>
      </c>
      <c r="H204" s="80"/>
      <c r="I204" s="48">
        <f t="shared" si="9"/>
        <v>0</v>
      </c>
      <c r="J204" s="18"/>
      <c r="K204" s="81"/>
      <c r="L204" s="19">
        <f t="shared" si="10"/>
        <v>0</v>
      </c>
      <c r="M204" s="19"/>
      <c r="N204" s="20">
        <f t="shared" si="11"/>
        <v>0</v>
      </c>
    </row>
    <row r="205" spans="1:14" s="22" customFormat="1" x14ac:dyDescent="0.2">
      <c r="A205" s="59">
        <v>884</v>
      </c>
      <c r="B205" s="59">
        <v>40347</v>
      </c>
      <c r="C205" s="60" t="s">
        <v>375</v>
      </c>
      <c r="D205" s="59">
        <v>10</v>
      </c>
      <c r="E205" s="60" t="s">
        <v>29</v>
      </c>
      <c r="F205" s="77" t="s">
        <v>187</v>
      </c>
      <c r="G205" s="56">
        <v>2</v>
      </c>
      <c r="H205" s="80"/>
      <c r="I205" s="48">
        <f t="shared" si="9"/>
        <v>0</v>
      </c>
      <c r="J205" s="18"/>
      <c r="K205" s="81"/>
      <c r="L205" s="19">
        <f t="shared" si="10"/>
        <v>0</v>
      </c>
      <c r="M205" s="19"/>
      <c r="N205" s="20">
        <f t="shared" si="11"/>
        <v>0</v>
      </c>
    </row>
    <row r="206" spans="1:14" s="22" customFormat="1" x14ac:dyDescent="0.2">
      <c r="A206" s="59">
        <v>1519</v>
      </c>
      <c r="B206" s="59">
        <v>28738</v>
      </c>
      <c r="C206" s="60" t="s">
        <v>376</v>
      </c>
      <c r="D206" s="59">
        <v>5</v>
      </c>
      <c r="E206" s="60" t="s">
        <v>29</v>
      </c>
      <c r="F206" s="77" t="s">
        <v>377</v>
      </c>
      <c r="G206" s="56">
        <v>2</v>
      </c>
      <c r="H206" s="80"/>
      <c r="I206" s="48">
        <f t="shared" si="9"/>
        <v>0</v>
      </c>
      <c r="J206" s="18"/>
      <c r="K206" s="81"/>
      <c r="L206" s="19">
        <f t="shared" si="10"/>
        <v>0</v>
      </c>
      <c r="M206" s="19"/>
      <c r="N206" s="20">
        <f t="shared" si="11"/>
        <v>0</v>
      </c>
    </row>
    <row r="207" spans="1:14" s="22" customFormat="1" x14ac:dyDescent="0.2">
      <c r="A207" s="59">
        <v>2730</v>
      </c>
      <c r="B207" s="59">
        <v>36161</v>
      </c>
      <c r="C207" s="78" t="s">
        <v>451</v>
      </c>
      <c r="D207" s="59">
        <v>5</v>
      </c>
      <c r="E207" s="60" t="s">
        <v>29</v>
      </c>
      <c r="F207" s="75" t="s">
        <v>30</v>
      </c>
      <c r="G207" s="56">
        <v>12</v>
      </c>
      <c r="H207" s="80"/>
      <c r="I207" s="48">
        <f t="shared" si="9"/>
        <v>0</v>
      </c>
      <c r="J207" s="18"/>
      <c r="K207" s="81"/>
      <c r="L207" s="19">
        <f t="shared" si="10"/>
        <v>0</v>
      </c>
      <c r="M207" s="19"/>
      <c r="N207" s="20">
        <f t="shared" si="11"/>
        <v>0</v>
      </c>
    </row>
    <row r="208" spans="1:14" s="22" customFormat="1" x14ac:dyDescent="0.2">
      <c r="A208" s="59">
        <v>2801</v>
      </c>
      <c r="B208" s="59"/>
      <c r="C208" s="60" t="s">
        <v>378</v>
      </c>
      <c r="D208" s="59"/>
      <c r="E208" s="60"/>
      <c r="F208" s="66"/>
      <c r="G208" s="56">
        <v>340</v>
      </c>
      <c r="H208" s="80"/>
      <c r="I208" s="48">
        <f t="shared" si="9"/>
        <v>0</v>
      </c>
      <c r="J208" s="18"/>
      <c r="K208" s="81"/>
      <c r="L208" s="19">
        <f t="shared" si="10"/>
        <v>0</v>
      </c>
      <c r="M208" s="19"/>
      <c r="N208" s="20">
        <f t="shared" si="11"/>
        <v>0</v>
      </c>
    </row>
    <row r="209" spans="1:14" s="22" customFormat="1" x14ac:dyDescent="0.2">
      <c r="A209" s="59">
        <v>3105</v>
      </c>
      <c r="B209" s="59">
        <v>142874</v>
      </c>
      <c r="C209" s="60" t="s">
        <v>379</v>
      </c>
      <c r="D209" s="59">
        <v>5</v>
      </c>
      <c r="E209" s="60" t="s">
        <v>29</v>
      </c>
      <c r="F209" s="75" t="s">
        <v>30</v>
      </c>
      <c r="G209" s="56">
        <v>15</v>
      </c>
      <c r="H209" s="80"/>
      <c r="I209" s="48">
        <f t="shared" si="9"/>
        <v>0</v>
      </c>
      <c r="J209" s="18"/>
      <c r="K209" s="81"/>
      <c r="L209" s="19">
        <f t="shared" si="10"/>
        <v>0</v>
      </c>
      <c r="M209" s="19"/>
      <c r="N209" s="20">
        <f t="shared" si="11"/>
        <v>0</v>
      </c>
    </row>
    <row r="210" spans="1:14" s="22" customFormat="1" x14ac:dyDescent="0.2">
      <c r="A210" s="59">
        <v>3328</v>
      </c>
      <c r="B210" s="59"/>
      <c r="C210" s="60" t="s">
        <v>380</v>
      </c>
      <c r="D210" s="59">
        <v>1</v>
      </c>
      <c r="E210" s="60" t="s">
        <v>23</v>
      </c>
      <c r="F210" s="66" t="s">
        <v>381</v>
      </c>
      <c r="G210" s="56">
        <v>211</v>
      </c>
      <c r="H210" s="80"/>
      <c r="I210" s="48">
        <f t="shared" si="9"/>
        <v>0</v>
      </c>
      <c r="J210" s="18"/>
      <c r="K210" s="81"/>
      <c r="L210" s="19">
        <f t="shared" si="10"/>
        <v>0</v>
      </c>
      <c r="M210" s="19"/>
      <c r="N210" s="20">
        <f t="shared" si="11"/>
        <v>0</v>
      </c>
    </row>
    <row r="211" spans="1:14" s="22" customFormat="1" x14ac:dyDescent="0.2">
      <c r="A211" s="59">
        <v>3335</v>
      </c>
      <c r="B211" s="59"/>
      <c r="C211" s="60" t="s">
        <v>382</v>
      </c>
      <c r="D211" s="59">
        <v>1</v>
      </c>
      <c r="E211" s="60" t="s">
        <v>81</v>
      </c>
      <c r="F211" s="66" t="s">
        <v>383</v>
      </c>
      <c r="G211" s="56">
        <v>205</v>
      </c>
      <c r="H211" s="80"/>
      <c r="I211" s="48">
        <f t="shared" si="9"/>
        <v>0</v>
      </c>
      <c r="J211" s="18"/>
      <c r="K211" s="81"/>
      <c r="L211" s="19">
        <f t="shared" si="10"/>
        <v>0</v>
      </c>
      <c r="M211" s="19"/>
      <c r="N211" s="20">
        <f t="shared" si="11"/>
        <v>0</v>
      </c>
    </row>
    <row r="212" spans="1:14" s="22" customFormat="1" x14ac:dyDescent="0.2">
      <c r="A212" s="59">
        <v>3336</v>
      </c>
      <c r="B212" s="59">
        <v>89842</v>
      </c>
      <c r="C212" s="60" t="s">
        <v>384</v>
      </c>
      <c r="D212" s="59">
        <v>14</v>
      </c>
      <c r="E212" s="60" t="s">
        <v>34</v>
      </c>
      <c r="F212" s="77" t="s">
        <v>385</v>
      </c>
      <c r="G212" s="56">
        <v>2</v>
      </c>
      <c r="H212" s="80"/>
      <c r="I212" s="48">
        <f t="shared" si="9"/>
        <v>0</v>
      </c>
      <c r="J212" s="18"/>
      <c r="K212" s="81"/>
      <c r="L212" s="19">
        <f t="shared" si="10"/>
        <v>0</v>
      </c>
      <c r="M212" s="19"/>
      <c r="N212" s="20">
        <f t="shared" si="11"/>
        <v>0</v>
      </c>
    </row>
    <row r="213" spans="1:14" s="22" customFormat="1" x14ac:dyDescent="0.2">
      <c r="A213" s="59">
        <v>3455</v>
      </c>
      <c r="B213" s="59">
        <v>89486</v>
      </c>
      <c r="C213" s="60" t="s">
        <v>386</v>
      </c>
      <c r="D213" s="59">
        <v>50</v>
      </c>
      <c r="E213" s="60" t="s">
        <v>235</v>
      </c>
      <c r="F213" s="77" t="s">
        <v>387</v>
      </c>
      <c r="G213" s="56">
        <v>4</v>
      </c>
      <c r="H213" s="80"/>
      <c r="I213" s="48">
        <f t="shared" si="9"/>
        <v>0</v>
      </c>
      <c r="J213" s="18"/>
      <c r="K213" s="81"/>
      <c r="L213" s="19">
        <f t="shared" si="10"/>
        <v>0</v>
      </c>
      <c r="M213" s="19"/>
      <c r="N213" s="20">
        <f t="shared" si="11"/>
        <v>0</v>
      </c>
    </row>
    <row r="214" spans="1:14" s="22" customFormat="1" x14ac:dyDescent="0.2">
      <c r="A214" s="57">
        <v>3579</v>
      </c>
      <c r="B214" s="57">
        <v>142229</v>
      </c>
      <c r="C214" s="60" t="s">
        <v>388</v>
      </c>
      <c r="D214" s="59">
        <v>10</v>
      </c>
      <c r="E214" s="60" t="s">
        <v>29</v>
      </c>
      <c r="F214" s="75" t="s">
        <v>389</v>
      </c>
      <c r="G214" s="56">
        <v>5</v>
      </c>
      <c r="H214" s="80"/>
      <c r="I214" s="48">
        <f t="shared" si="9"/>
        <v>0</v>
      </c>
      <c r="J214" s="18"/>
      <c r="K214" s="81"/>
      <c r="L214" s="19">
        <f t="shared" si="10"/>
        <v>0</v>
      </c>
      <c r="M214" s="19"/>
      <c r="N214" s="20">
        <f t="shared" si="11"/>
        <v>0</v>
      </c>
    </row>
    <row r="215" spans="1:14" s="22" customFormat="1" x14ac:dyDescent="0.2">
      <c r="A215" s="59">
        <v>3882</v>
      </c>
      <c r="B215" s="59"/>
      <c r="C215" s="60" t="s">
        <v>390</v>
      </c>
      <c r="D215" s="59">
        <v>1</v>
      </c>
      <c r="E215" s="60" t="s">
        <v>81</v>
      </c>
      <c r="F215" s="66" t="s">
        <v>391</v>
      </c>
      <c r="G215" s="56">
        <v>22</v>
      </c>
      <c r="H215" s="80"/>
      <c r="I215" s="48">
        <f t="shared" si="9"/>
        <v>0</v>
      </c>
      <c r="J215" s="18"/>
      <c r="K215" s="81"/>
      <c r="L215" s="19">
        <f t="shared" si="10"/>
        <v>0</v>
      </c>
      <c r="M215" s="19"/>
      <c r="N215" s="20">
        <f t="shared" si="11"/>
        <v>0</v>
      </c>
    </row>
    <row r="216" spans="1:14" s="22" customFormat="1" x14ac:dyDescent="0.2">
      <c r="A216" s="59">
        <v>5659</v>
      </c>
      <c r="B216" s="59"/>
      <c r="C216" s="60" t="s">
        <v>392</v>
      </c>
      <c r="D216" s="59">
        <v>1</v>
      </c>
      <c r="E216" s="60" t="s">
        <v>81</v>
      </c>
      <c r="F216" s="66" t="s">
        <v>393</v>
      </c>
      <c r="G216" s="56">
        <v>1</v>
      </c>
      <c r="H216" s="80"/>
      <c r="I216" s="48">
        <f t="shared" si="9"/>
        <v>0</v>
      </c>
      <c r="J216" s="18"/>
      <c r="K216" s="81"/>
      <c r="L216" s="19">
        <f t="shared" si="10"/>
        <v>0</v>
      </c>
      <c r="M216" s="19"/>
      <c r="N216" s="20">
        <f t="shared" si="11"/>
        <v>0</v>
      </c>
    </row>
    <row r="217" spans="1:14" s="22" customFormat="1" x14ac:dyDescent="0.2">
      <c r="A217" s="59">
        <v>4330</v>
      </c>
      <c r="B217" s="59"/>
      <c r="C217" s="60" t="s">
        <v>394</v>
      </c>
      <c r="D217" s="59"/>
      <c r="E217" s="60"/>
      <c r="F217" s="66"/>
      <c r="G217" s="56">
        <v>30</v>
      </c>
      <c r="H217" s="80"/>
      <c r="I217" s="48">
        <f t="shared" si="9"/>
        <v>0</v>
      </c>
      <c r="J217" s="18"/>
      <c r="K217" s="81"/>
      <c r="L217" s="19">
        <f t="shared" si="10"/>
        <v>0</v>
      </c>
      <c r="M217" s="19"/>
      <c r="N217" s="20">
        <f t="shared" si="11"/>
        <v>0</v>
      </c>
    </row>
    <row r="218" spans="1:14" s="22" customFormat="1" x14ac:dyDescent="0.2">
      <c r="A218" s="59">
        <v>6365</v>
      </c>
      <c r="B218" s="59">
        <v>151039</v>
      </c>
      <c r="C218" s="60" t="s">
        <v>395</v>
      </c>
      <c r="D218" s="59">
        <v>10</v>
      </c>
      <c r="E218" s="60" t="s">
        <v>13</v>
      </c>
      <c r="F218" s="77" t="s">
        <v>104</v>
      </c>
      <c r="G218" s="56">
        <v>8</v>
      </c>
      <c r="H218" s="80"/>
      <c r="I218" s="48">
        <f t="shared" si="9"/>
        <v>0</v>
      </c>
      <c r="J218" s="18"/>
      <c r="K218" s="81"/>
      <c r="L218" s="19">
        <f t="shared" si="10"/>
        <v>0</v>
      </c>
      <c r="M218" s="19"/>
      <c r="N218" s="20">
        <f t="shared" si="11"/>
        <v>0</v>
      </c>
    </row>
    <row r="219" spans="1:14" s="22" customFormat="1" x14ac:dyDescent="0.2">
      <c r="A219" s="59">
        <v>1034</v>
      </c>
      <c r="B219" s="59">
        <v>158967</v>
      </c>
      <c r="C219" s="60" t="s">
        <v>396</v>
      </c>
      <c r="D219" s="59">
        <v>1</v>
      </c>
      <c r="E219" s="60" t="s">
        <v>62</v>
      </c>
      <c r="F219" s="75" t="s">
        <v>397</v>
      </c>
      <c r="G219" s="56">
        <v>20</v>
      </c>
      <c r="H219" s="80"/>
      <c r="I219" s="48">
        <f t="shared" si="9"/>
        <v>0</v>
      </c>
      <c r="J219" s="18"/>
      <c r="K219" s="81"/>
      <c r="L219" s="19">
        <f t="shared" si="10"/>
        <v>0</v>
      </c>
      <c r="M219" s="19"/>
      <c r="N219" s="20">
        <f t="shared" si="11"/>
        <v>0</v>
      </c>
    </row>
    <row r="220" spans="1:14" s="22" customFormat="1" x14ac:dyDescent="0.2">
      <c r="A220" s="59">
        <v>201</v>
      </c>
      <c r="B220" s="59">
        <v>145347</v>
      </c>
      <c r="C220" s="60" t="s">
        <v>398</v>
      </c>
      <c r="D220" s="59">
        <v>1</v>
      </c>
      <c r="E220" s="60" t="s">
        <v>13</v>
      </c>
      <c r="F220" s="75" t="s">
        <v>399</v>
      </c>
      <c r="G220" s="56">
        <v>10</v>
      </c>
      <c r="H220" s="80"/>
      <c r="I220" s="48">
        <f t="shared" si="9"/>
        <v>0</v>
      </c>
      <c r="J220" s="18"/>
      <c r="K220" s="81"/>
      <c r="L220" s="19">
        <f t="shared" si="10"/>
        <v>0</v>
      </c>
      <c r="M220" s="19"/>
      <c r="N220" s="20">
        <f t="shared" si="11"/>
        <v>0</v>
      </c>
    </row>
    <row r="221" spans="1:14" s="22" customFormat="1" x14ac:dyDescent="0.2">
      <c r="A221" s="59">
        <v>812</v>
      </c>
      <c r="B221" s="59"/>
      <c r="C221" s="60" t="s">
        <v>400</v>
      </c>
      <c r="D221" s="59"/>
      <c r="E221" s="60"/>
      <c r="F221" s="66"/>
      <c r="G221" s="56">
        <v>5</v>
      </c>
      <c r="H221" s="80"/>
      <c r="I221" s="48">
        <f t="shared" si="9"/>
        <v>0</v>
      </c>
      <c r="J221" s="18"/>
      <c r="K221" s="81"/>
      <c r="L221" s="19">
        <f t="shared" si="10"/>
        <v>0</v>
      </c>
      <c r="M221" s="19"/>
      <c r="N221" s="20">
        <f t="shared" si="11"/>
        <v>0</v>
      </c>
    </row>
    <row r="222" spans="1:14" s="22" customFormat="1" ht="25.5" x14ac:dyDescent="0.2">
      <c r="A222" s="59">
        <v>357</v>
      </c>
      <c r="B222" s="59">
        <v>149410</v>
      </c>
      <c r="C222" s="60" t="s">
        <v>401</v>
      </c>
      <c r="D222" s="59">
        <v>10</v>
      </c>
      <c r="E222" s="60" t="s">
        <v>75</v>
      </c>
      <c r="F222" s="77" t="s">
        <v>402</v>
      </c>
      <c r="G222" s="56">
        <v>1</v>
      </c>
      <c r="H222" s="80"/>
      <c r="I222" s="48">
        <f t="shared" si="9"/>
        <v>0</v>
      </c>
      <c r="J222" s="18"/>
      <c r="K222" s="81"/>
      <c r="L222" s="19">
        <f t="shared" si="10"/>
        <v>0</v>
      </c>
      <c r="M222" s="19"/>
      <c r="N222" s="20">
        <f t="shared" si="11"/>
        <v>0</v>
      </c>
    </row>
    <row r="223" spans="1:14" s="22" customFormat="1" x14ac:dyDescent="0.2">
      <c r="A223" s="59">
        <v>1737</v>
      </c>
      <c r="B223" s="59">
        <v>147429</v>
      </c>
      <c r="C223" s="60" t="s">
        <v>403</v>
      </c>
      <c r="D223" s="59">
        <v>30</v>
      </c>
      <c r="E223" s="60" t="s">
        <v>34</v>
      </c>
      <c r="F223" s="75" t="s">
        <v>121</v>
      </c>
      <c r="G223" s="56">
        <v>1</v>
      </c>
      <c r="H223" s="80"/>
      <c r="I223" s="48">
        <f t="shared" si="9"/>
        <v>0</v>
      </c>
      <c r="J223" s="18"/>
      <c r="K223" s="81"/>
      <c r="L223" s="19">
        <f t="shared" si="10"/>
        <v>0</v>
      </c>
      <c r="M223" s="19"/>
      <c r="N223" s="20">
        <f t="shared" si="11"/>
        <v>0</v>
      </c>
    </row>
    <row r="224" spans="1:14" s="22" customFormat="1" x14ac:dyDescent="0.2">
      <c r="A224" s="59">
        <v>838</v>
      </c>
      <c r="B224" s="59">
        <v>145410</v>
      </c>
      <c r="C224" s="60" t="s">
        <v>404</v>
      </c>
      <c r="D224" s="59">
        <v>1</v>
      </c>
      <c r="E224" s="60" t="s">
        <v>75</v>
      </c>
      <c r="F224" s="77" t="s">
        <v>405</v>
      </c>
      <c r="G224" s="56">
        <v>1</v>
      </c>
      <c r="H224" s="80"/>
      <c r="I224" s="48">
        <f t="shared" si="9"/>
        <v>0</v>
      </c>
      <c r="J224" s="18"/>
      <c r="K224" s="81"/>
      <c r="L224" s="19">
        <f t="shared" si="10"/>
        <v>0</v>
      </c>
      <c r="M224" s="19"/>
      <c r="N224" s="20">
        <f t="shared" si="11"/>
        <v>0</v>
      </c>
    </row>
    <row r="225" spans="1:69" s="22" customFormat="1" x14ac:dyDescent="0.2">
      <c r="A225" s="59">
        <v>1449</v>
      </c>
      <c r="B225" s="59">
        <v>146136</v>
      </c>
      <c r="C225" s="60" t="s">
        <v>406</v>
      </c>
      <c r="D225" s="59">
        <v>30</v>
      </c>
      <c r="E225" s="60" t="s">
        <v>34</v>
      </c>
      <c r="F225" s="77" t="s">
        <v>121</v>
      </c>
      <c r="G225" s="56">
        <v>1</v>
      </c>
      <c r="H225" s="80"/>
      <c r="I225" s="48">
        <f t="shared" si="9"/>
        <v>0</v>
      </c>
      <c r="J225" s="18"/>
      <c r="K225" s="81"/>
      <c r="L225" s="19">
        <f t="shared" si="10"/>
        <v>0</v>
      </c>
      <c r="M225" s="19"/>
      <c r="N225" s="20">
        <f t="shared" si="11"/>
        <v>0</v>
      </c>
    </row>
    <row r="226" spans="1:69" s="22" customFormat="1" x14ac:dyDescent="0.2">
      <c r="A226" s="59">
        <v>1508</v>
      </c>
      <c r="B226" s="59">
        <v>151161</v>
      </c>
      <c r="C226" s="60" t="s">
        <v>407</v>
      </c>
      <c r="D226" s="59">
        <v>10</v>
      </c>
      <c r="E226" s="60" t="s">
        <v>29</v>
      </c>
      <c r="F226" s="77" t="s">
        <v>408</v>
      </c>
      <c r="G226" s="56">
        <v>1</v>
      </c>
      <c r="H226" s="80"/>
      <c r="I226" s="48">
        <f t="shared" si="9"/>
        <v>0</v>
      </c>
      <c r="J226" s="18"/>
      <c r="K226" s="81"/>
      <c r="L226" s="19">
        <f t="shared" si="10"/>
        <v>0</v>
      </c>
      <c r="M226" s="19"/>
      <c r="N226" s="20">
        <f t="shared" si="11"/>
        <v>0</v>
      </c>
    </row>
    <row r="227" spans="1:69" s="22" customFormat="1" x14ac:dyDescent="0.2">
      <c r="A227" s="59">
        <v>6</v>
      </c>
      <c r="B227" s="59">
        <v>600024</v>
      </c>
      <c r="C227" s="60" t="s">
        <v>409</v>
      </c>
      <c r="D227" s="59">
        <v>1</v>
      </c>
      <c r="E227" s="60" t="s">
        <v>81</v>
      </c>
      <c r="F227" s="77" t="s">
        <v>410</v>
      </c>
      <c r="G227" s="56">
        <v>2</v>
      </c>
      <c r="H227" s="80"/>
      <c r="I227" s="48">
        <f t="shared" si="9"/>
        <v>0</v>
      </c>
      <c r="J227" s="18"/>
      <c r="K227" s="81"/>
      <c r="L227" s="19">
        <f t="shared" si="10"/>
        <v>0</v>
      </c>
      <c r="M227" s="19"/>
      <c r="N227" s="20">
        <f t="shared" si="11"/>
        <v>0</v>
      </c>
    </row>
    <row r="228" spans="1:69" s="22" customFormat="1" x14ac:dyDescent="0.2">
      <c r="A228" s="59">
        <v>174</v>
      </c>
      <c r="B228" s="59"/>
      <c r="C228" s="60" t="s">
        <v>411</v>
      </c>
      <c r="D228" s="59"/>
      <c r="E228" s="60"/>
      <c r="F228" s="66"/>
      <c r="G228" s="56">
        <v>14</v>
      </c>
      <c r="H228" s="80"/>
      <c r="I228" s="48">
        <f t="shared" si="9"/>
        <v>0</v>
      </c>
      <c r="J228" s="18"/>
      <c r="K228" s="81"/>
      <c r="L228" s="19">
        <f t="shared" si="10"/>
        <v>0</v>
      </c>
      <c r="M228" s="19"/>
      <c r="N228" s="20">
        <f t="shared" si="11"/>
        <v>0</v>
      </c>
    </row>
    <row r="229" spans="1:69" s="22" customFormat="1" x14ac:dyDescent="0.2">
      <c r="A229" s="59">
        <v>510</v>
      </c>
      <c r="B229" s="59">
        <v>149256</v>
      </c>
      <c r="C229" s="60" t="s">
        <v>412</v>
      </c>
      <c r="D229" s="59">
        <v>5</v>
      </c>
      <c r="E229" s="60" t="s">
        <v>13</v>
      </c>
      <c r="F229" s="77" t="s">
        <v>413</v>
      </c>
      <c r="G229" s="56">
        <v>2</v>
      </c>
      <c r="H229" s="80"/>
      <c r="I229" s="48">
        <f t="shared" si="9"/>
        <v>0</v>
      </c>
      <c r="J229" s="18"/>
      <c r="K229" s="81"/>
      <c r="L229" s="19">
        <f t="shared" si="10"/>
        <v>0</v>
      </c>
      <c r="M229" s="19"/>
      <c r="N229" s="20">
        <f t="shared" si="11"/>
        <v>0</v>
      </c>
    </row>
    <row r="230" spans="1:69" s="22" customFormat="1" ht="25.5" x14ac:dyDescent="0.2">
      <c r="A230" s="59">
        <v>500</v>
      </c>
      <c r="B230" s="59">
        <v>150750</v>
      </c>
      <c r="C230" s="60" t="s">
        <v>414</v>
      </c>
      <c r="D230" s="59">
        <v>20</v>
      </c>
      <c r="E230" s="60" t="s">
        <v>29</v>
      </c>
      <c r="F230" s="77" t="s">
        <v>415</v>
      </c>
      <c r="G230" s="56">
        <v>13</v>
      </c>
      <c r="H230" s="80"/>
      <c r="I230" s="48">
        <f t="shared" si="9"/>
        <v>0</v>
      </c>
      <c r="J230" s="18"/>
      <c r="K230" s="81"/>
      <c r="L230" s="19">
        <f t="shared" si="10"/>
        <v>0</v>
      </c>
      <c r="M230" s="19"/>
      <c r="N230" s="20">
        <f t="shared" si="11"/>
        <v>0</v>
      </c>
    </row>
    <row r="231" spans="1:69" s="22" customFormat="1" ht="24" x14ac:dyDescent="0.2">
      <c r="A231" s="59">
        <v>200</v>
      </c>
      <c r="B231" s="59">
        <v>91464</v>
      </c>
      <c r="C231" s="60" t="s">
        <v>416</v>
      </c>
      <c r="D231" s="59">
        <v>10</v>
      </c>
      <c r="E231" s="60" t="s">
        <v>29</v>
      </c>
      <c r="F231" s="74" t="s">
        <v>417</v>
      </c>
      <c r="G231" s="56">
        <v>14</v>
      </c>
      <c r="H231" s="80"/>
      <c r="I231" s="48">
        <f t="shared" si="9"/>
        <v>0</v>
      </c>
      <c r="J231" s="18"/>
      <c r="K231" s="81"/>
      <c r="L231" s="19">
        <f t="shared" si="10"/>
        <v>0</v>
      </c>
      <c r="M231" s="19"/>
      <c r="N231" s="20">
        <f t="shared" si="11"/>
        <v>0</v>
      </c>
    </row>
    <row r="232" spans="1:69" s="22" customFormat="1" x14ac:dyDescent="0.2">
      <c r="A232" s="59">
        <v>247</v>
      </c>
      <c r="B232" s="59">
        <v>22209</v>
      </c>
      <c r="C232" s="60" t="s">
        <v>418</v>
      </c>
      <c r="D232" s="59">
        <v>1</v>
      </c>
      <c r="E232" s="60" t="s">
        <v>13</v>
      </c>
      <c r="F232" s="77" t="s">
        <v>419</v>
      </c>
      <c r="G232" s="56">
        <v>32</v>
      </c>
      <c r="H232" s="80"/>
      <c r="I232" s="48">
        <f t="shared" si="9"/>
        <v>0</v>
      </c>
      <c r="J232" s="18"/>
      <c r="K232" s="81"/>
      <c r="L232" s="19">
        <f t="shared" si="10"/>
        <v>0</v>
      </c>
      <c r="M232" s="19"/>
      <c r="N232" s="20">
        <f t="shared" si="11"/>
        <v>0</v>
      </c>
    </row>
    <row r="233" spans="1:69" s="22" customFormat="1" x14ac:dyDescent="0.2">
      <c r="A233" s="59">
        <v>501</v>
      </c>
      <c r="B233" s="59">
        <v>94439</v>
      </c>
      <c r="C233" s="60" t="s">
        <v>420</v>
      </c>
      <c r="D233" s="59">
        <v>30</v>
      </c>
      <c r="E233" s="60" t="s">
        <v>34</v>
      </c>
      <c r="F233" s="75" t="s">
        <v>121</v>
      </c>
      <c r="G233" s="56">
        <v>6</v>
      </c>
      <c r="H233" s="80"/>
      <c r="I233" s="48">
        <f t="shared" si="9"/>
        <v>0</v>
      </c>
      <c r="J233" s="18"/>
      <c r="K233" s="81"/>
      <c r="L233" s="19">
        <f t="shared" si="10"/>
        <v>0</v>
      </c>
      <c r="M233" s="19"/>
      <c r="N233" s="20">
        <f t="shared" si="11"/>
        <v>0</v>
      </c>
    </row>
    <row r="234" spans="1:69" s="22" customFormat="1" x14ac:dyDescent="0.2">
      <c r="A234" s="59">
        <v>502</v>
      </c>
      <c r="B234" s="59">
        <v>94447</v>
      </c>
      <c r="C234" s="60" t="s">
        <v>421</v>
      </c>
      <c r="D234" s="59">
        <v>30</v>
      </c>
      <c r="E234" s="60" t="s">
        <v>34</v>
      </c>
      <c r="F234" s="75" t="s">
        <v>121</v>
      </c>
      <c r="G234" s="56">
        <v>10</v>
      </c>
      <c r="H234" s="80"/>
      <c r="I234" s="48">
        <f t="shared" si="9"/>
        <v>0</v>
      </c>
      <c r="J234" s="18"/>
      <c r="K234" s="81"/>
      <c r="L234" s="19">
        <f t="shared" si="10"/>
        <v>0</v>
      </c>
      <c r="M234" s="19"/>
      <c r="N234" s="20">
        <f t="shared" si="11"/>
        <v>0</v>
      </c>
    </row>
    <row r="235" spans="1:69" s="22" customFormat="1" x14ac:dyDescent="0.2">
      <c r="A235" s="59">
        <v>54</v>
      </c>
      <c r="B235" s="59"/>
      <c r="C235" s="60" t="s">
        <v>422</v>
      </c>
      <c r="D235" s="59"/>
      <c r="E235" s="60"/>
      <c r="F235" s="66"/>
      <c r="G235" s="56">
        <v>5</v>
      </c>
      <c r="H235" s="80"/>
      <c r="I235" s="48">
        <f t="shared" si="9"/>
        <v>0</v>
      </c>
      <c r="J235" s="18"/>
      <c r="K235" s="81"/>
      <c r="L235" s="19">
        <f t="shared" si="10"/>
        <v>0</v>
      </c>
      <c r="M235" s="19"/>
      <c r="N235" s="20">
        <f t="shared" si="11"/>
        <v>0</v>
      </c>
    </row>
    <row r="236" spans="1:69" s="22" customFormat="1" x14ac:dyDescent="0.2">
      <c r="A236" s="59">
        <v>350</v>
      </c>
      <c r="B236" s="59">
        <v>152019</v>
      </c>
      <c r="C236" s="78" t="s">
        <v>453</v>
      </c>
      <c r="D236" s="59">
        <v>5</v>
      </c>
      <c r="E236" s="60" t="s">
        <v>13</v>
      </c>
      <c r="F236" s="75" t="s">
        <v>423</v>
      </c>
      <c r="G236" s="56">
        <v>19</v>
      </c>
      <c r="H236" s="80"/>
      <c r="I236" s="48">
        <f t="shared" si="9"/>
        <v>0</v>
      </c>
      <c r="J236" s="18"/>
      <c r="K236" s="81"/>
      <c r="L236" s="19">
        <f t="shared" si="10"/>
        <v>0</v>
      </c>
      <c r="M236" s="19"/>
      <c r="N236" s="20">
        <f t="shared" si="11"/>
        <v>0</v>
      </c>
    </row>
    <row r="237" spans="1:69" s="21" customFormat="1" x14ac:dyDescent="0.2">
      <c r="A237" s="59">
        <v>351</v>
      </c>
      <c r="B237" s="59">
        <v>147728</v>
      </c>
      <c r="C237" s="60" t="s">
        <v>424</v>
      </c>
      <c r="D237" s="59">
        <v>1</v>
      </c>
      <c r="E237" s="60" t="s">
        <v>62</v>
      </c>
      <c r="F237" s="75" t="s">
        <v>425</v>
      </c>
      <c r="G237" s="56">
        <v>3</v>
      </c>
      <c r="H237" s="80"/>
      <c r="I237" s="48">
        <f t="shared" si="9"/>
        <v>0</v>
      </c>
      <c r="J237" s="18"/>
      <c r="K237" s="81"/>
      <c r="L237" s="19">
        <f t="shared" si="10"/>
        <v>0</v>
      </c>
      <c r="M237" s="19"/>
      <c r="N237" s="20">
        <f t="shared" si="11"/>
        <v>0</v>
      </c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</row>
    <row r="238" spans="1:69" s="21" customFormat="1" x14ac:dyDescent="0.2">
      <c r="A238" s="59">
        <v>1521</v>
      </c>
      <c r="B238" s="59">
        <v>150905</v>
      </c>
      <c r="C238" s="64" t="s">
        <v>446</v>
      </c>
      <c r="D238" s="59">
        <v>10</v>
      </c>
      <c r="E238" s="60" t="s">
        <v>29</v>
      </c>
      <c r="F238" s="64" t="s">
        <v>389</v>
      </c>
      <c r="G238" s="56">
        <v>7</v>
      </c>
      <c r="H238" s="80"/>
      <c r="I238" s="48">
        <f t="shared" si="9"/>
        <v>0</v>
      </c>
      <c r="J238" s="18"/>
      <c r="K238" s="81"/>
      <c r="L238" s="19">
        <f t="shared" si="10"/>
        <v>0</v>
      </c>
      <c r="M238" s="19"/>
      <c r="N238" s="20">
        <f t="shared" si="11"/>
        <v>0</v>
      </c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</row>
    <row r="239" spans="1:69" s="21" customFormat="1" x14ac:dyDescent="0.2">
      <c r="A239" s="59">
        <v>3107</v>
      </c>
      <c r="B239" s="63">
        <v>20109</v>
      </c>
      <c r="C239" s="60" t="s">
        <v>444</v>
      </c>
      <c r="D239" s="59">
        <v>90</v>
      </c>
      <c r="E239" s="60" t="s">
        <v>34</v>
      </c>
      <c r="F239" s="63" t="s">
        <v>445</v>
      </c>
      <c r="G239" s="56">
        <v>1</v>
      </c>
      <c r="H239" s="80"/>
      <c r="I239" s="48">
        <f t="shared" si="9"/>
        <v>0</v>
      </c>
      <c r="J239" s="18"/>
      <c r="K239" s="81"/>
      <c r="L239" s="19">
        <f t="shared" si="10"/>
        <v>0</v>
      </c>
      <c r="M239" s="19"/>
      <c r="N239" s="20">
        <f t="shared" si="11"/>
        <v>0</v>
      </c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</row>
    <row r="240" spans="1:69" s="21" customFormat="1" x14ac:dyDescent="0.2">
      <c r="A240" s="59">
        <v>334</v>
      </c>
      <c r="B240" s="63">
        <v>16403</v>
      </c>
      <c r="C240" s="60" t="s">
        <v>447</v>
      </c>
      <c r="D240" s="59">
        <v>20</v>
      </c>
      <c r="E240" s="60" t="s">
        <v>34</v>
      </c>
      <c r="F240" s="63" t="s">
        <v>370</v>
      </c>
      <c r="G240" s="56">
        <v>3</v>
      </c>
      <c r="H240" s="80"/>
      <c r="I240" s="48">
        <f t="shared" si="9"/>
        <v>0</v>
      </c>
      <c r="J240" s="18"/>
      <c r="K240" s="81"/>
      <c r="L240" s="19">
        <f t="shared" si="10"/>
        <v>0</v>
      </c>
      <c r="M240" s="19"/>
      <c r="N240" s="20">
        <f t="shared" si="11"/>
        <v>0</v>
      </c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</row>
    <row r="241" spans="1:69" s="21" customFormat="1" x14ac:dyDescent="0.2">
      <c r="A241" s="59">
        <v>335</v>
      </c>
      <c r="B241" s="63">
        <v>62588</v>
      </c>
      <c r="C241" s="60" t="s">
        <v>448</v>
      </c>
      <c r="D241" s="59">
        <v>28</v>
      </c>
      <c r="E241" s="60" t="s">
        <v>34</v>
      </c>
      <c r="F241" s="64" t="s">
        <v>450</v>
      </c>
      <c r="G241" s="56">
        <v>1</v>
      </c>
      <c r="H241" s="80"/>
      <c r="I241" s="48">
        <f t="shared" si="9"/>
        <v>0</v>
      </c>
      <c r="J241" s="18"/>
      <c r="K241" s="81"/>
      <c r="L241" s="19">
        <f t="shared" si="10"/>
        <v>0</v>
      </c>
      <c r="M241" s="19"/>
      <c r="N241" s="20">
        <f t="shared" si="11"/>
        <v>0</v>
      </c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</row>
    <row r="242" spans="1:69" s="21" customFormat="1" x14ac:dyDescent="0.2">
      <c r="A242" s="59">
        <v>336</v>
      </c>
      <c r="B242" s="63">
        <v>62499</v>
      </c>
      <c r="C242" s="60" t="s">
        <v>449</v>
      </c>
      <c r="D242" s="59">
        <v>28</v>
      </c>
      <c r="E242" s="60" t="s">
        <v>34</v>
      </c>
      <c r="F242" s="63" t="s">
        <v>450</v>
      </c>
      <c r="G242" s="56">
        <v>1</v>
      </c>
      <c r="H242" s="80"/>
      <c r="I242" s="48">
        <f t="shared" si="9"/>
        <v>0</v>
      </c>
      <c r="J242" s="18"/>
      <c r="K242" s="81"/>
      <c r="L242" s="19">
        <f t="shared" si="10"/>
        <v>0</v>
      </c>
      <c r="M242" s="19"/>
      <c r="N242" s="20">
        <f t="shared" si="11"/>
        <v>0</v>
      </c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  <c r="BL242" s="22"/>
      <c r="BM242" s="22"/>
      <c r="BN242" s="22"/>
      <c r="BO242" s="22"/>
      <c r="BP242" s="22"/>
      <c r="BQ242" s="22"/>
    </row>
    <row r="243" spans="1:69" s="21" customFormat="1" x14ac:dyDescent="0.2">
      <c r="A243" s="59">
        <v>508</v>
      </c>
      <c r="B243" s="63">
        <v>123404</v>
      </c>
      <c r="C243" s="78" t="s">
        <v>454</v>
      </c>
      <c r="D243" s="59">
        <v>1</v>
      </c>
      <c r="E243" s="60" t="s">
        <v>62</v>
      </c>
      <c r="F243" s="64" t="s">
        <v>455</v>
      </c>
      <c r="G243" s="56">
        <v>6</v>
      </c>
      <c r="H243" s="80"/>
      <c r="I243" s="48">
        <f t="shared" si="9"/>
        <v>0</v>
      </c>
      <c r="J243" s="18"/>
      <c r="K243" s="81"/>
      <c r="L243" s="19">
        <f t="shared" si="10"/>
        <v>0</v>
      </c>
      <c r="M243" s="19"/>
      <c r="N243" s="20">
        <f t="shared" si="11"/>
        <v>0</v>
      </c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  <c r="BL243" s="22"/>
      <c r="BM243" s="22"/>
      <c r="BN243" s="22"/>
      <c r="BO243" s="22"/>
      <c r="BP243" s="22"/>
      <c r="BQ243" s="22"/>
    </row>
    <row r="244" spans="1:69" s="21" customFormat="1" x14ac:dyDescent="0.2">
      <c r="A244" s="59">
        <v>512</v>
      </c>
      <c r="B244" s="59">
        <v>123390</v>
      </c>
      <c r="C244" s="78" t="s">
        <v>456</v>
      </c>
      <c r="D244" s="59">
        <v>1</v>
      </c>
      <c r="E244" s="60" t="s">
        <v>62</v>
      </c>
      <c r="F244" s="64" t="s">
        <v>455</v>
      </c>
      <c r="G244" s="56">
        <v>1</v>
      </c>
      <c r="H244" s="80"/>
      <c r="I244" s="48">
        <f t="shared" si="9"/>
        <v>0</v>
      </c>
      <c r="J244" s="18"/>
      <c r="K244" s="81"/>
      <c r="L244" s="19">
        <f t="shared" si="10"/>
        <v>0</v>
      </c>
      <c r="M244" s="19"/>
      <c r="N244" s="20">
        <f t="shared" si="11"/>
        <v>0</v>
      </c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  <c r="BL244" s="22"/>
      <c r="BM244" s="22"/>
      <c r="BN244" s="22"/>
      <c r="BO244" s="22"/>
      <c r="BP244" s="22"/>
      <c r="BQ244" s="22"/>
    </row>
    <row r="245" spans="1:69" s="21" customFormat="1" x14ac:dyDescent="0.2">
      <c r="A245" s="59">
        <v>511</v>
      </c>
      <c r="B245" s="59">
        <v>148617</v>
      </c>
      <c r="C245" s="78" t="s">
        <v>457</v>
      </c>
      <c r="D245" s="59">
        <v>10</v>
      </c>
      <c r="E245" s="60" t="s">
        <v>13</v>
      </c>
      <c r="F245" s="63" t="s">
        <v>194</v>
      </c>
      <c r="G245" s="56">
        <v>2</v>
      </c>
      <c r="H245" s="80"/>
      <c r="I245" s="48">
        <f t="shared" si="9"/>
        <v>0</v>
      </c>
      <c r="J245" s="18"/>
      <c r="K245" s="81"/>
      <c r="L245" s="19">
        <f t="shared" si="10"/>
        <v>0</v>
      </c>
      <c r="M245" s="19"/>
      <c r="N245" s="20">
        <f t="shared" si="11"/>
        <v>0</v>
      </c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</row>
    <row r="246" spans="1:69" s="21" customFormat="1" x14ac:dyDescent="0.2">
      <c r="A246" s="59">
        <v>550</v>
      </c>
      <c r="B246" s="59">
        <v>149843</v>
      </c>
      <c r="C246" s="78" t="s">
        <v>458</v>
      </c>
      <c r="D246" s="59">
        <v>10</v>
      </c>
      <c r="E246" s="60" t="s">
        <v>13</v>
      </c>
      <c r="F246" s="64" t="s">
        <v>459</v>
      </c>
      <c r="G246" s="56">
        <v>1</v>
      </c>
      <c r="H246" s="80"/>
      <c r="I246" s="48">
        <f t="shared" si="9"/>
        <v>0</v>
      </c>
      <c r="J246" s="18"/>
      <c r="K246" s="81"/>
      <c r="L246" s="19">
        <f t="shared" si="10"/>
        <v>0</v>
      </c>
      <c r="M246" s="19"/>
      <c r="N246" s="20">
        <f t="shared" si="11"/>
        <v>0</v>
      </c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  <c r="BL246" s="22"/>
      <c r="BM246" s="22"/>
      <c r="BN246" s="22"/>
      <c r="BO246" s="22"/>
      <c r="BP246" s="22"/>
      <c r="BQ246" s="22"/>
    </row>
    <row r="247" spans="1:69" s="21" customFormat="1" x14ac:dyDescent="0.2">
      <c r="A247" s="59">
        <v>602</v>
      </c>
      <c r="B247" s="59">
        <v>147999</v>
      </c>
      <c r="C247" s="63" t="s">
        <v>460</v>
      </c>
      <c r="D247" s="59">
        <v>30</v>
      </c>
      <c r="E247" s="60" t="s">
        <v>34</v>
      </c>
      <c r="F247" s="64" t="s">
        <v>121</v>
      </c>
      <c r="G247" s="56">
        <v>3</v>
      </c>
      <c r="H247" s="80"/>
      <c r="I247" s="48">
        <f t="shared" si="9"/>
        <v>0</v>
      </c>
      <c r="J247" s="18"/>
      <c r="K247" s="81"/>
      <c r="L247" s="19">
        <f t="shared" si="10"/>
        <v>0</v>
      </c>
      <c r="M247" s="19"/>
      <c r="N247" s="20">
        <f t="shared" si="11"/>
        <v>0</v>
      </c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</row>
    <row r="248" spans="1:69" s="21" customFormat="1" x14ac:dyDescent="0.2">
      <c r="A248" s="59">
        <v>704</v>
      </c>
      <c r="B248" s="59"/>
      <c r="C248" s="78" t="s">
        <v>462</v>
      </c>
      <c r="D248" s="59"/>
      <c r="E248" s="60"/>
      <c r="F248" s="64"/>
      <c r="G248" s="56">
        <v>6</v>
      </c>
      <c r="H248" s="80"/>
      <c r="I248" s="48">
        <f t="shared" si="9"/>
        <v>0</v>
      </c>
      <c r="J248" s="18"/>
      <c r="K248" s="81"/>
      <c r="L248" s="19">
        <f t="shared" si="10"/>
        <v>0</v>
      </c>
      <c r="M248" s="19"/>
      <c r="N248" s="20">
        <f t="shared" si="11"/>
        <v>0</v>
      </c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</row>
    <row r="249" spans="1:69" s="21" customFormat="1" x14ac:dyDescent="0.2">
      <c r="A249" s="59">
        <v>706</v>
      </c>
      <c r="B249" s="59">
        <v>149182</v>
      </c>
      <c r="C249" s="63" t="s">
        <v>463</v>
      </c>
      <c r="D249" s="59">
        <v>20</v>
      </c>
      <c r="E249" s="60" t="s">
        <v>13</v>
      </c>
      <c r="F249" s="64" t="s">
        <v>464</v>
      </c>
      <c r="G249" s="56">
        <v>4</v>
      </c>
      <c r="H249" s="80"/>
      <c r="I249" s="48">
        <f t="shared" si="9"/>
        <v>0</v>
      </c>
      <c r="J249" s="18"/>
      <c r="K249" s="81"/>
      <c r="L249" s="19">
        <f t="shared" si="10"/>
        <v>0</v>
      </c>
      <c r="M249" s="19"/>
      <c r="N249" s="20">
        <f t="shared" si="11"/>
        <v>0</v>
      </c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</row>
    <row r="250" spans="1:69" s="21" customFormat="1" x14ac:dyDescent="0.2">
      <c r="A250" s="59">
        <v>709</v>
      </c>
      <c r="B250" s="59"/>
      <c r="C250" s="63" t="s">
        <v>465</v>
      </c>
      <c r="D250" s="59"/>
      <c r="E250" s="60"/>
      <c r="F250" s="64"/>
      <c r="G250" s="56">
        <v>4</v>
      </c>
      <c r="H250" s="80"/>
      <c r="I250" s="48">
        <f t="shared" si="9"/>
        <v>0</v>
      </c>
      <c r="J250" s="18"/>
      <c r="K250" s="81"/>
      <c r="L250" s="19">
        <f t="shared" si="10"/>
        <v>0</v>
      </c>
      <c r="M250" s="19"/>
      <c r="N250" s="20">
        <f t="shared" si="11"/>
        <v>0</v>
      </c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  <c r="BL250" s="22"/>
      <c r="BM250" s="22"/>
      <c r="BN250" s="22"/>
      <c r="BO250" s="22"/>
      <c r="BP250" s="22"/>
      <c r="BQ250" s="22"/>
    </row>
    <row r="251" spans="1:69" s="21" customFormat="1" x14ac:dyDescent="0.2">
      <c r="A251" s="59">
        <v>83</v>
      </c>
      <c r="B251" s="59"/>
      <c r="C251" s="63" t="s">
        <v>466</v>
      </c>
      <c r="D251" s="59"/>
      <c r="E251" s="60"/>
      <c r="F251" s="64"/>
      <c r="G251" s="56">
        <v>20</v>
      </c>
      <c r="H251" s="80"/>
      <c r="I251" s="48">
        <f t="shared" si="9"/>
        <v>0</v>
      </c>
      <c r="J251" s="18"/>
      <c r="K251" s="81"/>
      <c r="L251" s="19">
        <f t="shared" si="10"/>
        <v>0</v>
      </c>
      <c r="M251" s="19"/>
      <c r="N251" s="20">
        <f t="shared" si="11"/>
        <v>0</v>
      </c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  <c r="BL251" s="22"/>
      <c r="BM251" s="22"/>
      <c r="BN251" s="22"/>
      <c r="BO251" s="22"/>
      <c r="BP251" s="22"/>
      <c r="BQ251" s="22"/>
    </row>
    <row r="252" spans="1:69" s="21" customFormat="1" x14ac:dyDescent="0.2">
      <c r="A252" s="59"/>
      <c r="B252" s="59"/>
      <c r="C252" s="63" t="s">
        <v>467</v>
      </c>
      <c r="D252" s="59">
        <v>1</v>
      </c>
      <c r="E252" s="60" t="s">
        <v>81</v>
      </c>
      <c r="F252" s="64" t="s">
        <v>477</v>
      </c>
      <c r="G252" s="56">
        <v>6</v>
      </c>
      <c r="H252" s="80"/>
      <c r="I252" s="48">
        <f t="shared" si="9"/>
        <v>0</v>
      </c>
      <c r="J252" s="18"/>
      <c r="K252" s="81"/>
      <c r="L252" s="19">
        <f t="shared" si="10"/>
        <v>0</v>
      </c>
      <c r="M252" s="19"/>
      <c r="N252" s="20">
        <f t="shared" si="11"/>
        <v>0</v>
      </c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2"/>
    </row>
    <row r="253" spans="1:69" s="21" customFormat="1" x14ac:dyDescent="0.2">
      <c r="A253" s="59"/>
      <c r="B253" s="59">
        <v>159090</v>
      </c>
      <c r="C253" s="63" t="s">
        <v>468</v>
      </c>
      <c r="D253" s="59">
        <v>4</v>
      </c>
      <c r="E253" s="60" t="s">
        <v>62</v>
      </c>
      <c r="F253" s="63" t="s">
        <v>469</v>
      </c>
      <c r="G253" s="56">
        <v>2</v>
      </c>
      <c r="H253" s="80"/>
      <c r="I253" s="48">
        <f t="shared" si="9"/>
        <v>0</v>
      </c>
      <c r="J253" s="18"/>
      <c r="K253" s="81"/>
      <c r="L253" s="19">
        <f t="shared" si="10"/>
        <v>0</v>
      </c>
      <c r="M253" s="19"/>
      <c r="N253" s="20">
        <f t="shared" si="11"/>
        <v>0</v>
      </c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</row>
    <row r="254" spans="1:69" s="21" customFormat="1" x14ac:dyDescent="0.2">
      <c r="A254" s="59">
        <v>3446</v>
      </c>
      <c r="B254" s="59">
        <v>143338</v>
      </c>
      <c r="C254" s="63" t="s">
        <v>475</v>
      </c>
      <c r="D254" s="59">
        <v>10</v>
      </c>
      <c r="E254" s="60" t="s">
        <v>37</v>
      </c>
      <c r="F254" s="63" t="s">
        <v>476</v>
      </c>
      <c r="G254" s="56">
        <v>40</v>
      </c>
      <c r="H254" s="80"/>
      <c r="I254" s="48">
        <f t="shared" si="9"/>
        <v>0</v>
      </c>
      <c r="J254" s="18"/>
      <c r="K254" s="81"/>
      <c r="L254" s="19">
        <f t="shared" si="10"/>
        <v>0</v>
      </c>
      <c r="M254" s="19"/>
      <c r="N254" s="20">
        <f t="shared" si="11"/>
        <v>0</v>
      </c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  <c r="BL254" s="22"/>
      <c r="BM254" s="22"/>
      <c r="BN254" s="22"/>
      <c r="BO254" s="22"/>
      <c r="BP254" s="22"/>
      <c r="BQ254" s="22"/>
    </row>
    <row r="255" spans="1:69" s="21" customFormat="1" ht="24" x14ac:dyDescent="0.2">
      <c r="A255" s="59">
        <v>3917</v>
      </c>
      <c r="B255" s="59">
        <v>151229</v>
      </c>
      <c r="C255" s="79" t="s">
        <v>478</v>
      </c>
      <c r="D255" s="59">
        <v>1</v>
      </c>
      <c r="E255" s="60" t="s">
        <v>480</v>
      </c>
      <c r="F255" s="64" t="s">
        <v>479</v>
      </c>
      <c r="G255" s="56">
        <v>60</v>
      </c>
      <c r="H255" s="80"/>
      <c r="I255" s="48">
        <f t="shared" si="9"/>
        <v>0</v>
      </c>
      <c r="J255" s="18"/>
      <c r="K255" s="81"/>
      <c r="L255" s="19">
        <f t="shared" si="10"/>
        <v>0</v>
      </c>
      <c r="M255" s="19"/>
      <c r="N255" s="20">
        <f t="shared" si="11"/>
        <v>0</v>
      </c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</row>
    <row r="256" spans="1:69" s="21" customFormat="1" x14ac:dyDescent="0.2">
      <c r="A256" s="59"/>
      <c r="B256" s="59">
        <v>104795</v>
      </c>
      <c r="C256" s="63" t="s">
        <v>484</v>
      </c>
      <c r="D256" s="59">
        <v>20</v>
      </c>
      <c r="E256" s="60" t="s">
        <v>29</v>
      </c>
      <c r="F256" s="64" t="s">
        <v>485</v>
      </c>
      <c r="G256" s="56">
        <v>2</v>
      </c>
      <c r="H256" s="80"/>
      <c r="I256" s="48">
        <f t="shared" si="9"/>
        <v>0</v>
      </c>
      <c r="J256" s="18"/>
      <c r="K256" s="81"/>
      <c r="L256" s="19">
        <f t="shared" si="10"/>
        <v>0</v>
      </c>
      <c r="M256" s="19"/>
      <c r="N256" s="20">
        <f t="shared" si="11"/>
        <v>0</v>
      </c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</row>
    <row r="257" spans="1:69" s="33" customFormat="1" ht="15.75" x14ac:dyDescent="0.2">
      <c r="A257" s="50"/>
      <c r="B257" s="50"/>
      <c r="C257" s="51"/>
      <c r="D257" s="50"/>
      <c r="E257" s="51"/>
      <c r="F257" s="52" t="s">
        <v>426</v>
      </c>
      <c r="G257" s="56"/>
      <c r="H257" s="47"/>
      <c r="I257" s="27"/>
      <c r="J257" s="28"/>
      <c r="K257" s="29"/>
      <c r="L257" s="45">
        <f>SUM(L10:L256)</f>
        <v>0</v>
      </c>
      <c r="M257" s="30"/>
      <c r="N257" s="44">
        <f>SUM(N10:N256)</f>
        <v>0</v>
      </c>
      <c r="O257" s="31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</row>
    <row r="258" spans="1:69" x14ac:dyDescent="0.2">
      <c r="K258" s="34"/>
      <c r="L258" s="35"/>
      <c r="M258" s="34"/>
      <c r="N258" s="62"/>
    </row>
    <row r="260" spans="1:69" x14ac:dyDescent="0.2">
      <c r="B260" s="36"/>
      <c r="C260" s="36"/>
    </row>
    <row r="261" spans="1:69" ht="36.75" customHeight="1" x14ac:dyDescent="0.2">
      <c r="B261" s="42"/>
      <c r="C261" s="43" t="s">
        <v>435</v>
      </c>
      <c r="D261" s="41" t="s">
        <v>436</v>
      </c>
    </row>
    <row r="262" spans="1:69" ht="14.25" customHeight="1" x14ac:dyDescent="0.2">
      <c r="B262" s="37" t="s">
        <v>432</v>
      </c>
      <c r="C262" s="38"/>
      <c r="D262" t="s">
        <v>433</v>
      </c>
      <c r="E262" t="s">
        <v>434</v>
      </c>
    </row>
    <row r="263" spans="1:69" x14ac:dyDescent="0.2">
      <c r="B263" s="37"/>
      <c r="C263" s="38"/>
    </row>
    <row r="264" spans="1:69" x14ac:dyDescent="0.2">
      <c r="B264" s="37"/>
      <c r="C264" s="36"/>
    </row>
    <row r="265" spans="1:69" x14ac:dyDescent="0.2">
      <c r="B265" s="37"/>
      <c r="C265" s="36"/>
    </row>
    <row r="266" spans="1:69" x14ac:dyDescent="0.2">
      <c r="B266" s="37"/>
      <c r="C266" s="36"/>
    </row>
    <row r="267" spans="1:69" x14ac:dyDescent="0.2">
      <c r="B267" s="37"/>
      <c r="C267" s="36"/>
    </row>
    <row r="268" spans="1:69" x14ac:dyDescent="0.2">
      <c r="B268" s="37"/>
      <c r="C268" s="36"/>
    </row>
    <row r="269" spans="1:69" x14ac:dyDescent="0.2">
      <c r="B269" s="37"/>
      <c r="C269" s="36"/>
    </row>
    <row r="270" spans="1:69" x14ac:dyDescent="0.2">
      <c r="B270" s="37"/>
      <c r="C270" s="36"/>
    </row>
    <row r="271" spans="1:69" x14ac:dyDescent="0.2">
      <c r="B271" s="37"/>
      <c r="C271" s="36"/>
    </row>
    <row r="272" spans="1:69" x14ac:dyDescent="0.2">
      <c r="B272" s="37"/>
      <c r="C272" s="36"/>
    </row>
    <row r="273" spans="2:2" x14ac:dyDescent="0.2">
      <c r="B273" s="39"/>
    </row>
  </sheetData>
  <mergeCells count="3">
    <mergeCell ref="B3:E3"/>
    <mergeCell ref="B5:E5"/>
    <mergeCell ref="B8:F8"/>
  </mergeCells>
  <pageMargins left="0.70000000000000007" right="0.70000000000000007" top="1.1437007874015752" bottom="1.0472440944881893" header="0.75000000000000011" footer="0.30000000000000004"/>
  <pageSetup paperSize="9" scale="45" fitToWidth="0" fitToHeight="0" orientation="landscape" r:id="rId1"/>
  <headerFooter alignWithMargins="0">
    <oddFooter>&amp;C&amp;"Calibri1,Regular"&amp;11&amp;K000000&amp;F&amp;R&amp;"Calibri1,Regular"&amp;11&amp;K000000Stran 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Zamuda</dc:creator>
  <cp:lastModifiedBy>Vladimir Geršak</cp:lastModifiedBy>
  <dcterms:created xsi:type="dcterms:W3CDTF">2024-07-15T09:11:03Z</dcterms:created>
  <dcterms:modified xsi:type="dcterms:W3CDTF">2025-07-31T07:50:47Z</dcterms:modified>
</cp:coreProperties>
</file>